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AQE\Kontrola\Městská část Praha 17\71 Laudova - Mrkvičkova\VYHLÁŠENÍ\"/>
    </mc:Choice>
  </mc:AlternateContent>
  <xr:revisionPtr revIDLastSave="0" documentId="13_ncr:1_{66B35373-67DC-462F-881A-562DAE52E25B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Rekapitulace stavby" sheetId="1" r:id="rId1"/>
    <sheet name="SO 101a - Chodníky oblast..." sheetId="2" r:id="rId2"/>
    <sheet name="SO 101b - Chodníky oblast..." sheetId="3" r:id="rId3"/>
    <sheet name="SO 101c - Chodníky oblast..." sheetId="4" r:id="rId4"/>
    <sheet name="VRN - Ostatní a vedlejší ..." sheetId="5" r:id="rId5"/>
  </sheets>
  <definedNames>
    <definedName name="_xlnm._FilterDatabase" localSheetId="1" hidden="1">'SO 101a - Chodníky oblast...'!$C$124:$K$279</definedName>
    <definedName name="_xlnm._FilterDatabase" localSheetId="2" hidden="1">'SO 101b - Chodníky oblast...'!$C$126:$K$310</definedName>
    <definedName name="_xlnm._FilterDatabase" localSheetId="3" hidden="1">'SO 101c - Chodníky oblast...'!$C$124:$K$280</definedName>
    <definedName name="_xlnm._FilterDatabase" localSheetId="4" hidden="1">'VRN - Ostatní a vedlejší ...'!$C$121:$K$148</definedName>
    <definedName name="_xlnm.Print_Titles" localSheetId="0">'Rekapitulace stavby'!$92:$92</definedName>
    <definedName name="_xlnm.Print_Titles" localSheetId="1">'SO 101a - Chodníky oblast...'!$124:$124</definedName>
    <definedName name="_xlnm.Print_Titles" localSheetId="2">'SO 101b - Chodníky oblast...'!$126:$126</definedName>
    <definedName name="_xlnm.Print_Titles" localSheetId="3">'SO 101c - Chodníky oblast...'!$124:$124</definedName>
    <definedName name="_xlnm.Print_Titles" localSheetId="4">'VRN - Ostatní a vedlejší ...'!$121:$121</definedName>
    <definedName name="_xlnm.Print_Area" localSheetId="0">'Rekapitulace stavby'!$D$4:$AO$76,'Rekapitulace stavby'!$C$82:$AQ$99</definedName>
    <definedName name="_xlnm.Print_Area" localSheetId="1">'SO 101a - Chodníky oblast...'!$C$4:$J$76,'SO 101a - Chodníky oblast...'!$C$82:$J$106,'SO 101a - Chodníky oblast...'!$C$112:$J$279</definedName>
    <definedName name="_xlnm.Print_Area" localSheetId="2">'SO 101b - Chodníky oblast...'!$C$4:$J$76,'SO 101b - Chodníky oblast...'!$C$82:$J$108,'SO 101b - Chodníky oblast...'!$C$114:$J$310</definedName>
    <definedName name="_xlnm.Print_Area" localSheetId="3">'SO 101c - Chodníky oblast...'!$C$4:$J$76,'SO 101c - Chodníky oblast...'!$C$82:$J$106,'SO 101c - Chodníky oblast...'!$C$112:$J$280</definedName>
    <definedName name="_xlnm.Print_Area" localSheetId="4">'VRN - Ostatní a vedlejší ...'!$C$4:$J$76,'VRN - Ostatní a vedlejší ...'!$C$82:$J$103,'VRN - Ostatní a vedlejší ...'!$C$109:$J$148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5" l="1"/>
  <c r="J36" i="5"/>
  <c r="AY98" i="1"/>
  <c r="J35" i="5"/>
  <c r="AX98" i="1" s="1"/>
  <c r="BI147" i="5"/>
  <c r="BH147" i="5"/>
  <c r="BG147" i="5"/>
  <c r="BF147" i="5"/>
  <c r="T147" i="5"/>
  <c r="T146" i="5" s="1"/>
  <c r="R147" i="5"/>
  <c r="R146" i="5" s="1"/>
  <c r="P147" i="5"/>
  <c r="P146" i="5" s="1"/>
  <c r="BI143" i="5"/>
  <c r="BH143" i="5"/>
  <c r="BG143" i="5"/>
  <c r="BF143" i="5"/>
  <c r="T143" i="5"/>
  <c r="T142" i="5" s="1"/>
  <c r="R143" i="5"/>
  <c r="R142" i="5"/>
  <c r="P143" i="5"/>
  <c r="P142" i="5" s="1"/>
  <c r="BI140" i="5"/>
  <c r="BH140" i="5"/>
  <c r="BG140" i="5"/>
  <c r="BF140" i="5"/>
  <c r="T140" i="5"/>
  <c r="T139" i="5" s="1"/>
  <c r="R140" i="5"/>
  <c r="R139" i="5" s="1"/>
  <c r="P140" i="5"/>
  <c r="P139" i="5"/>
  <c r="BI136" i="5"/>
  <c r="BH136" i="5"/>
  <c r="BG136" i="5"/>
  <c r="BF136" i="5"/>
  <c r="T136" i="5"/>
  <c r="R136" i="5"/>
  <c r="P136" i="5"/>
  <c r="BI133" i="5"/>
  <c r="BH133" i="5"/>
  <c r="BG133" i="5"/>
  <c r="BF133" i="5"/>
  <c r="T133" i="5"/>
  <c r="R133" i="5"/>
  <c r="P133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5" i="5"/>
  <c r="BH125" i="5"/>
  <c r="BG125" i="5"/>
  <c r="BF125" i="5"/>
  <c r="T125" i="5"/>
  <c r="R125" i="5"/>
  <c r="P125" i="5"/>
  <c r="J119" i="5"/>
  <c r="J118" i="5"/>
  <c r="F118" i="5"/>
  <c r="F116" i="5"/>
  <c r="E114" i="5"/>
  <c r="J92" i="5"/>
  <c r="J91" i="5"/>
  <c r="F91" i="5"/>
  <c r="F89" i="5"/>
  <c r="E87" i="5"/>
  <c r="J18" i="5"/>
  <c r="E18" i="5"/>
  <c r="F92" i="5" s="1"/>
  <c r="J17" i="5"/>
  <c r="J12" i="5"/>
  <c r="J116" i="5"/>
  <c r="E7" i="5"/>
  <c r="E85" i="5" s="1"/>
  <c r="J37" i="4"/>
  <c r="J36" i="4"/>
  <c r="AY97" i="1" s="1"/>
  <c r="J35" i="4"/>
  <c r="AX97" i="1"/>
  <c r="BI280" i="4"/>
  <c r="BH280" i="4"/>
  <c r="BG280" i="4"/>
  <c r="BF280" i="4"/>
  <c r="T280" i="4"/>
  <c r="T279" i="4" s="1"/>
  <c r="R280" i="4"/>
  <c r="R279" i="4"/>
  <c r="P280" i="4"/>
  <c r="P279" i="4" s="1"/>
  <c r="BI277" i="4"/>
  <c r="BH277" i="4"/>
  <c r="BG277" i="4"/>
  <c r="BF277" i="4"/>
  <c r="T277" i="4"/>
  <c r="R277" i="4"/>
  <c r="P277" i="4"/>
  <c r="BI275" i="4"/>
  <c r="BH275" i="4"/>
  <c r="BG275" i="4"/>
  <c r="BF275" i="4"/>
  <c r="T275" i="4"/>
  <c r="R275" i="4"/>
  <c r="P275" i="4"/>
  <c r="BI273" i="4"/>
  <c r="BH273" i="4"/>
  <c r="BG273" i="4"/>
  <c r="BF273" i="4"/>
  <c r="T273" i="4"/>
  <c r="R273" i="4"/>
  <c r="P273" i="4"/>
  <c r="BI270" i="4"/>
  <c r="BH270" i="4"/>
  <c r="BG270" i="4"/>
  <c r="BF270" i="4"/>
  <c r="T270" i="4"/>
  <c r="R270" i="4"/>
  <c r="P270" i="4"/>
  <c r="BI266" i="4"/>
  <c r="BH266" i="4"/>
  <c r="BG266" i="4"/>
  <c r="BF266" i="4"/>
  <c r="T266" i="4"/>
  <c r="R266" i="4"/>
  <c r="P266" i="4"/>
  <c r="BI264" i="4"/>
  <c r="BH264" i="4"/>
  <c r="BG264" i="4"/>
  <c r="BF264" i="4"/>
  <c r="T264" i="4"/>
  <c r="R264" i="4"/>
  <c r="P264" i="4"/>
  <c r="BI261" i="4"/>
  <c r="BH261" i="4"/>
  <c r="BG261" i="4"/>
  <c r="BF261" i="4"/>
  <c r="T261" i="4"/>
  <c r="R261" i="4"/>
  <c r="P261" i="4"/>
  <c r="BI253" i="4"/>
  <c r="BH253" i="4"/>
  <c r="BG253" i="4"/>
  <c r="BF253" i="4"/>
  <c r="T253" i="4"/>
  <c r="R253" i="4"/>
  <c r="P253" i="4"/>
  <c r="BI249" i="4"/>
  <c r="BH249" i="4"/>
  <c r="BG249" i="4"/>
  <c r="BF249" i="4"/>
  <c r="T249" i="4"/>
  <c r="R249" i="4"/>
  <c r="P249" i="4"/>
  <c r="BI246" i="4"/>
  <c r="BH246" i="4"/>
  <c r="BG246" i="4"/>
  <c r="BF246" i="4"/>
  <c r="T246" i="4"/>
  <c r="R246" i="4"/>
  <c r="P246" i="4"/>
  <c r="BI242" i="4"/>
  <c r="BH242" i="4"/>
  <c r="BG242" i="4"/>
  <c r="BF242" i="4"/>
  <c r="T242" i="4"/>
  <c r="R242" i="4"/>
  <c r="P242" i="4"/>
  <c r="BI239" i="4"/>
  <c r="BH239" i="4"/>
  <c r="BG239" i="4"/>
  <c r="BF239" i="4"/>
  <c r="T239" i="4"/>
  <c r="R239" i="4"/>
  <c r="P239" i="4"/>
  <c r="BI236" i="4"/>
  <c r="BH236" i="4"/>
  <c r="BG236" i="4"/>
  <c r="BF236" i="4"/>
  <c r="T236" i="4"/>
  <c r="R236" i="4"/>
  <c r="P236" i="4"/>
  <c r="BI233" i="4"/>
  <c r="BH233" i="4"/>
  <c r="BG233" i="4"/>
  <c r="BF233" i="4"/>
  <c r="T233" i="4"/>
  <c r="R233" i="4"/>
  <c r="P233" i="4"/>
  <c r="BI231" i="4"/>
  <c r="BH231" i="4"/>
  <c r="BG231" i="4"/>
  <c r="BF231" i="4"/>
  <c r="T231" i="4"/>
  <c r="R231" i="4"/>
  <c r="P231" i="4"/>
  <c r="BI228" i="4"/>
  <c r="BH228" i="4"/>
  <c r="BG228" i="4"/>
  <c r="BF228" i="4"/>
  <c r="T228" i="4"/>
  <c r="R228" i="4"/>
  <c r="P228" i="4"/>
  <c r="BI226" i="4"/>
  <c r="BH226" i="4"/>
  <c r="BG226" i="4"/>
  <c r="BF226" i="4"/>
  <c r="T226" i="4"/>
  <c r="R226" i="4"/>
  <c r="P226" i="4"/>
  <c r="BI223" i="4"/>
  <c r="BH223" i="4"/>
  <c r="BG223" i="4"/>
  <c r="BF223" i="4"/>
  <c r="T223" i="4"/>
  <c r="R223" i="4"/>
  <c r="P223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4" i="4"/>
  <c r="BH214" i="4"/>
  <c r="BG214" i="4"/>
  <c r="BF214" i="4"/>
  <c r="T214" i="4"/>
  <c r="R214" i="4"/>
  <c r="P214" i="4"/>
  <c r="BI211" i="4"/>
  <c r="BH211" i="4"/>
  <c r="BG211" i="4"/>
  <c r="BF211" i="4"/>
  <c r="T211" i="4"/>
  <c r="R211" i="4"/>
  <c r="P211" i="4"/>
  <c r="BI208" i="4"/>
  <c r="BH208" i="4"/>
  <c r="BG208" i="4"/>
  <c r="BF208" i="4"/>
  <c r="T208" i="4"/>
  <c r="R208" i="4"/>
  <c r="P208" i="4"/>
  <c r="BI205" i="4"/>
  <c r="BH205" i="4"/>
  <c r="BG205" i="4"/>
  <c r="BF205" i="4"/>
  <c r="T205" i="4"/>
  <c r="R205" i="4"/>
  <c r="P205" i="4"/>
  <c r="BI202" i="4"/>
  <c r="BH202" i="4"/>
  <c r="BG202" i="4"/>
  <c r="BF202" i="4"/>
  <c r="T202" i="4"/>
  <c r="R202" i="4"/>
  <c r="P202" i="4"/>
  <c r="BI199" i="4"/>
  <c r="BH199" i="4"/>
  <c r="BG199" i="4"/>
  <c r="BF199" i="4"/>
  <c r="T199" i="4"/>
  <c r="R199" i="4"/>
  <c r="P199" i="4"/>
  <c r="BI196" i="4"/>
  <c r="BH196" i="4"/>
  <c r="BG196" i="4"/>
  <c r="BF196" i="4"/>
  <c r="T196" i="4"/>
  <c r="R196" i="4"/>
  <c r="P196" i="4"/>
  <c r="BI193" i="4"/>
  <c r="BH193" i="4"/>
  <c r="BG193" i="4"/>
  <c r="BF193" i="4"/>
  <c r="T193" i="4"/>
  <c r="R193" i="4"/>
  <c r="P193" i="4"/>
  <c r="BI189" i="4"/>
  <c r="BH189" i="4"/>
  <c r="BG189" i="4"/>
  <c r="BF189" i="4"/>
  <c r="T189" i="4"/>
  <c r="R189" i="4"/>
  <c r="P189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1" i="4"/>
  <c r="BH181" i="4"/>
  <c r="BG181" i="4"/>
  <c r="BF181" i="4"/>
  <c r="T181" i="4"/>
  <c r="R181" i="4"/>
  <c r="P181" i="4"/>
  <c r="BI179" i="4"/>
  <c r="BH179" i="4"/>
  <c r="BG179" i="4"/>
  <c r="BF179" i="4"/>
  <c r="T179" i="4"/>
  <c r="R179" i="4"/>
  <c r="P179" i="4"/>
  <c r="BI176" i="4"/>
  <c r="BH176" i="4"/>
  <c r="BG176" i="4"/>
  <c r="BF176" i="4"/>
  <c r="T176" i="4"/>
  <c r="R176" i="4"/>
  <c r="P176" i="4"/>
  <c r="BI173" i="4"/>
  <c r="BH173" i="4"/>
  <c r="BG173" i="4"/>
  <c r="BF173" i="4"/>
  <c r="T173" i="4"/>
  <c r="R173" i="4"/>
  <c r="P173" i="4"/>
  <c r="BI170" i="4"/>
  <c r="BH170" i="4"/>
  <c r="BG170" i="4"/>
  <c r="BF170" i="4"/>
  <c r="T170" i="4"/>
  <c r="R170" i="4"/>
  <c r="P170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2" i="4"/>
  <c r="BH162" i="4"/>
  <c r="BG162" i="4"/>
  <c r="BF162" i="4"/>
  <c r="T162" i="4"/>
  <c r="R162" i="4"/>
  <c r="P162" i="4"/>
  <c r="BI159" i="4"/>
  <c r="BH159" i="4"/>
  <c r="BG159" i="4"/>
  <c r="BF159" i="4"/>
  <c r="T159" i="4"/>
  <c r="R159" i="4"/>
  <c r="P159" i="4"/>
  <c r="BI155" i="4"/>
  <c r="BH155" i="4"/>
  <c r="BG155" i="4"/>
  <c r="BF155" i="4"/>
  <c r="T155" i="4"/>
  <c r="R155" i="4"/>
  <c r="P155" i="4"/>
  <c r="BI152" i="4"/>
  <c r="BH152" i="4"/>
  <c r="BG152" i="4"/>
  <c r="BF152" i="4"/>
  <c r="T152" i="4"/>
  <c r="R152" i="4"/>
  <c r="P152" i="4"/>
  <c r="BI148" i="4"/>
  <c r="BH148" i="4"/>
  <c r="BG148" i="4"/>
  <c r="BF148" i="4"/>
  <c r="T148" i="4"/>
  <c r="R148" i="4"/>
  <c r="P148" i="4"/>
  <c r="BI144" i="4"/>
  <c r="BH144" i="4"/>
  <c r="BG144" i="4"/>
  <c r="BF144" i="4"/>
  <c r="T144" i="4"/>
  <c r="R144" i="4"/>
  <c r="P144" i="4"/>
  <c r="BI141" i="4"/>
  <c r="BH141" i="4"/>
  <c r="BG141" i="4"/>
  <c r="BF141" i="4"/>
  <c r="T141" i="4"/>
  <c r="R141" i="4"/>
  <c r="P141" i="4"/>
  <c r="BI138" i="4"/>
  <c r="BH138" i="4"/>
  <c r="BG138" i="4"/>
  <c r="BF138" i="4"/>
  <c r="T138" i="4"/>
  <c r="R138" i="4"/>
  <c r="P138" i="4"/>
  <c r="BI135" i="4"/>
  <c r="BH135" i="4"/>
  <c r="BG135" i="4"/>
  <c r="BF135" i="4"/>
  <c r="T135" i="4"/>
  <c r="R135" i="4"/>
  <c r="P135" i="4"/>
  <c r="BI132" i="4"/>
  <c r="BH132" i="4"/>
  <c r="BG132" i="4"/>
  <c r="BF132" i="4"/>
  <c r="T132" i="4"/>
  <c r="R132" i="4"/>
  <c r="P132" i="4"/>
  <c r="BI128" i="4"/>
  <c r="BH128" i="4"/>
  <c r="BG128" i="4"/>
  <c r="BF128" i="4"/>
  <c r="T128" i="4"/>
  <c r="R128" i="4"/>
  <c r="P128" i="4"/>
  <c r="J122" i="4"/>
  <c r="J121" i="4"/>
  <c r="F121" i="4"/>
  <c r="F119" i="4"/>
  <c r="E117" i="4"/>
  <c r="J92" i="4"/>
  <c r="J91" i="4"/>
  <c r="F91" i="4"/>
  <c r="F89" i="4"/>
  <c r="E87" i="4"/>
  <c r="J18" i="4"/>
  <c r="E18" i="4"/>
  <c r="F92" i="4" s="1"/>
  <c r="J17" i="4"/>
  <c r="J12" i="4"/>
  <c r="J119" i="4" s="1"/>
  <c r="E7" i="4"/>
  <c r="E115" i="4" s="1"/>
  <c r="J37" i="3"/>
  <c r="J36" i="3"/>
  <c r="AY96" i="1" s="1"/>
  <c r="J35" i="3"/>
  <c r="AX96" i="1"/>
  <c r="BI310" i="3"/>
  <c r="BH310" i="3"/>
  <c r="BG310" i="3"/>
  <c r="BF310" i="3"/>
  <c r="T310" i="3"/>
  <c r="T309" i="3" s="1"/>
  <c r="R310" i="3"/>
  <c r="R309" i="3" s="1"/>
  <c r="P310" i="3"/>
  <c r="P309" i="3" s="1"/>
  <c r="BI307" i="3"/>
  <c r="BH307" i="3"/>
  <c r="BG307" i="3"/>
  <c r="BF307" i="3"/>
  <c r="T307" i="3"/>
  <c r="R307" i="3"/>
  <c r="P307" i="3"/>
  <c r="BI305" i="3"/>
  <c r="BH305" i="3"/>
  <c r="BG305" i="3"/>
  <c r="BF305" i="3"/>
  <c r="T305" i="3"/>
  <c r="R305" i="3"/>
  <c r="P305" i="3"/>
  <c r="BI303" i="3"/>
  <c r="BH303" i="3"/>
  <c r="BG303" i="3"/>
  <c r="BF303" i="3"/>
  <c r="T303" i="3"/>
  <c r="R303" i="3"/>
  <c r="P303" i="3"/>
  <c r="BI300" i="3"/>
  <c r="BH300" i="3"/>
  <c r="BG300" i="3"/>
  <c r="BF300" i="3"/>
  <c r="T300" i="3"/>
  <c r="R300" i="3"/>
  <c r="P300" i="3"/>
  <c r="BI296" i="3"/>
  <c r="BH296" i="3"/>
  <c r="BG296" i="3"/>
  <c r="BF296" i="3"/>
  <c r="T296" i="3"/>
  <c r="R296" i="3"/>
  <c r="P296" i="3"/>
  <c r="BI294" i="3"/>
  <c r="BH294" i="3"/>
  <c r="BG294" i="3"/>
  <c r="BF294" i="3"/>
  <c r="T294" i="3"/>
  <c r="R294" i="3"/>
  <c r="P294" i="3"/>
  <c r="BI291" i="3"/>
  <c r="BH291" i="3"/>
  <c r="BG291" i="3"/>
  <c r="BF291" i="3"/>
  <c r="T291" i="3"/>
  <c r="R291" i="3"/>
  <c r="P291" i="3"/>
  <c r="BI283" i="3"/>
  <c r="BH283" i="3"/>
  <c r="BG283" i="3"/>
  <c r="BF283" i="3"/>
  <c r="T283" i="3"/>
  <c r="R283" i="3"/>
  <c r="P283" i="3"/>
  <c r="BI279" i="3"/>
  <c r="BH279" i="3"/>
  <c r="BG279" i="3"/>
  <c r="BF279" i="3"/>
  <c r="T279" i="3"/>
  <c r="R279" i="3"/>
  <c r="P279" i="3"/>
  <c r="BI276" i="3"/>
  <c r="BH276" i="3"/>
  <c r="BG276" i="3"/>
  <c r="BF276" i="3"/>
  <c r="T276" i="3"/>
  <c r="R276" i="3"/>
  <c r="P276" i="3"/>
  <c r="BI273" i="3"/>
  <c r="BH273" i="3"/>
  <c r="BG273" i="3"/>
  <c r="BF273" i="3"/>
  <c r="T273" i="3"/>
  <c r="R273" i="3"/>
  <c r="P273" i="3"/>
  <c r="BI270" i="3"/>
  <c r="BH270" i="3"/>
  <c r="BG270" i="3"/>
  <c r="BF270" i="3"/>
  <c r="T270" i="3"/>
  <c r="R270" i="3"/>
  <c r="P270" i="3"/>
  <c r="BI266" i="3"/>
  <c r="BH266" i="3"/>
  <c r="BG266" i="3"/>
  <c r="BF266" i="3"/>
  <c r="T266" i="3"/>
  <c r="R266" i="3"/>
  <c r="P266" i="3"/>
  <c r="BI263" i="3"/>
  <c r="BH263" i="3"/>
  <c r="BG263" i="3"/>
  <c r="BF263" i="3"/>
  <c r="T263" i="3"/>
  <c r="R263" i="3"/>
  <c r="P263" i="3"/>
  <c r="BI260" i="3"/>
  <c r="BH260" i="3"/>
  <c r="BG260" i="3"/>
  <c r="BF260" i="3"/>
  <c r="T260" i="3"/>
  <c r="R260" i="3"/>
  <c r="P260" i="3"/>
  <c r="BI258" i="3"/>
  <c r="BH258" i="3"/>
  <c r="BG258" i="3"/>
  <c r="BF258" i="3"/>
  <c r="T258" i="3"/>
  <c r="R258" i="3"/>
  <c r="P258" i="3"/>
  <c r="BI255" i="3"/>
  <c r="BH255" i="3"/>
  <c r="BG255" i="3"/>
  <c r="BF255" i="3"/>
  <c r="T255" i="3"/>
  <c r="R255" i="3"/>
  <c r="P255" i="3"/>
  <c r="BI250" i="3"/>
  <c r="BH250" i="3"/>
  <c r="BG250" i="3"/>
  <c r="BF250" i="3"/>
  <c r="T250" i="3"/>
  <c r="R250" i="3"/>
  <c r="P250" i="3"/>
  <c r="BI247" i="3"/>
  <c r="BH247" i="3"/>
  <c r="BG247" i="3"/>
  <c r="BF247" i="3"/>
  <c r="T247" i="3"/>
  <c r="R247" i="3"/>
  <c r="P247" i="3"/>
  <c r="BI245" i="3"/>
  <c r="BH245" i="3"/>
  <c r="BG245" i="3"/>
  <c r="BF245" i="3"/>
  <c r="T245" i="3"/>
  <c r="R245" i="3"/>
  <c r="P245" i="3"/>
  <c r="BI242" i="3"/>
  <c r="BH242" i="3"/>
  <c r="BG242" i="3"/>
  <c r="BF242" i="3"/>
  <c r="T242" i="3"/>
  <c r="R242" i="3"/>
  <c r="P242" i="3"/>
  <c r="BI240" i="3"/>
  <c r="BH240" i="3"/>
  <c r="BG240" i="3"/>
  <c r="BF240" i="3"/>
  <c r="T240" i="3"/>
  <c r="R240" i="3"/>
  <c r="P240" i="3"/>
  <c r="BI237" i="3"/>
  <c r="BH237" i="3"/>
  <c r="BG237" i="3"/>
  <c r="BF237" i="3"/>
  <c r="T237" i="3"/>
  <c r="R237" i="3"/>
  <c r="P237" i="3"/>
  <c r="BI235" i="3"/>
  <c r="BH235" i="3"/>
  <c r="BG235" i="3"/>
  <c r="BF235" i="3"/>
  <c r="T235" i="3"/>
  <c r="R235" i="3"/>
  <c r="P235" i="3"/>
  <c r="BI232" i="3"/>
  <c r="BH232" i="3"/>
  <c r="BG232" i="3"/>
  <c r="BF232" i="3"/>
  <c r="T232" i="3"/>
  <c r="R232" i="3"/>
  <c r="P232" i="3"/>
  <c r="BI229" i="3"/>
  <c r="BH229" i="3"/>
  <c r="BG229" i="3"/>
  <c r="BF229" i="3"/>
  <c r="T229" i="3"/>
  <c r="R229" i="3"/>
  <c r="P229" i="3"/>
  <c r="BI227" i="3"/>
  <c r="BH227" i="3"/>
  <c r="BG227" i="3"/>
  <c r="BF227" i="3"/>
  <c r="T227" i="3"/>
  <c r="R227" i="3"/>
  <c r="P227" i="3"/>
  <c r="BI224" i="3"/>
  <c r="BH224" i="3"/>
  <c r="BG224" i="3"/>
  <c r="BF224" i="3"/>
  <c r="T224" i="3"/>
  <c r="R224" i="3"/>
  <c r="P224" i="3"/>
  <c r="BI221" i="3"/>
  <c r="BH221" i="3"/>
  <c r="BG221" i="3"/>
  <c r="BF221" i="3"/>
  <c r="T221" i="3"/>
  <c r="R221" i="3"/>
  <c r="P221" i="3"/>
  <c r="BI218" i="3"/>
  <c r="BH218" i="3"/>
  <c r="BG218" i="3"/>
  <c r="BF218" i="3"/>
  <c r="T218" i="3"/>
  <c r="R218" i="3"/>
  <c r="P218" i="3"/>
  <c r="BI215" i="3"/>
  <c r="BH215" i="3"/>
  <c r="BG215" i="3"/>
  <c r="BF215" i="3"/>
  <c r="T215" i="3"/>
  <c r="R215" i="3"/>
  <c r="P215" i="3"/>
  <c r="BI212" i="3"/>
  <c r="BH212" i="3"/>
  <c r="BG212" i="3"/>
  <c r="BF212" i="3"/>
  <c r="T212" i="3"/>
  <c r="R212" i="3"/>
  <c r="P212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3" i="3"/>
  <c r="BH203" i="3"/>
  <c r="BG203" i="3"/>
  <c r="BF203" i="3"/>
  <c r="T203" i="3"/>
  <c r="R203" i="3"/>
  <c r="P203" i="3"/>
  <c r="BI200" i="3"/>
  <c r="BH200" i="3"/>
  <c r="BG200" i="3"/>
  <c r="BF200" i="3"/>
  <c r="T200" i="3"/>
  <c r="R200" i="3"/>
  <c r="P200" i="3"/>
  <c r="BI197" i="3"/>
  <c r="BH197" i="3"/>
  <c r="BG197" i="3"/>
  <c r="BF197" i="3"/>
  <c r="T197" i="3"/>
  <c r="R197" i="3"/>
  <c r="P197" i="3"/>
  <c r="BI194" i="3"/>
  <c r="BH194" i="3"/>
  <c r="BG194" i="3"/>
  <c r="BF194" i="3"/>
  <c r="T194" i="3"/>
  <c r="R194" i="3"/>
  <c r="P194" i="3"/>
  <c r="BI190" i="3"/>
  <c r="BH190" i="3"/>
  <c r="BG190" i="3"/>
  <c r="BF190" i="3"/>
  <c r="T190" i="3"/>
  <c r="R190" i="3"/>
  <c r="P190" i="3"/>
  <c r="BI187" i="3"/>
  <c r="BH187" i="3"/>
  <c r="BG187" i="3"/>
  <c r="BF187" i="3"/>
  <c r="T187" i="3"/>
  <c r="R187" i="3"/>
  <c r="P187" i="3"/>
  <c r="BI185" i="3"/>
  <c r="BH185" i="3"/>
  <c r="BG185" i="3"/>
  <c r="BF185" i="3"/>
  <c r="T185" i="3"/>
  <c r="R185" i="3"/>
  <c r="P185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4" i="3"/>
  <c r="BH174" i="3"/>
  <c r="BG174" i="3"/>
  <c r="BF174" i="3"/>
  <c r="T174" i="3"/>
  <c r="R174" i="3"/>
  <c r="P174" i="3"/>
  <c r="BI171" i="3"/>
  <c r="BH171" i="3"/>
  <c r="BG171" i="3"/>
  <c r="BF171" i="3"/>
  <c r="T171" i="3"/>
  <c r="R171" i="3"/>
  <c r="P171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6" i="3"/>
  <c r="BH146" i="3"/>
  <c r="BG146" i="3"/>
  <c r="BF146" i="3"/>
  <c r="T146" i="3"/>
  <c r="R146" i="3"/>
  <c r="P146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7" i="3"/>
  <c r="BH137" i="3"/>
  <c r="BG137" i="3"/>
  <c r="BF137" i="3"/>
  <c r="T137" i="3"/>
  <c r="R137" i="3"/>
  <c r="P137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J124" i="3"/>
  <c r="J123" i="3"/>
  <c r="F123" i="3"/>
  <c r="F121" i="3"/>
  <c r="E119" i="3"/>
  <c r="J92" i="3"/>
  <c r="J91" i="3"/>
  <c r="F91" i="3"/>
  <c r="F89" i="3"/>
  <c r="E87" i="3"/>
  <c r="J18" i="3"/>
  <c r="E18" i="3"/>
  <c r="F124" i="3" s="1"/>
  <c r="J17" i="3"/>
  <c r="J12" i="3"/>
  <c r="J89" i="3" s="1"/>
  <c r="E7" i="3"/>
  <c r="E85" i="3"/>
  <c r="J37" i="2"/>
  <c r="J36" i="2"/>
  <c r="AY95" i="1"/>
  <c r="J35" i="2"/>
  <c r="AX95" i="1" s="1"/>
  <c r="BI279" i="2"/>
  <c r="BH279" i="2"/>
  <c r="BG279" i="2"/>
  <c r="BF279" i="2"/>
  <c r="T279" i="2"/>
  <c r="T278" i="2"/>
  <c r="R279" i="2"/>
  <c r="R278" i="2" s="1"/>
  <c r="P279" i="2"/>
  <c r="P278" i="2"/>
  <c r="BI276" i="2"/>
  <c r="BH276" i="2"/>
  <c r="BG276" i="2"/>
  <c r="BF276" i="2"/>
  <c r="T276" i="2"/>
  <c r="R276" i="2"/>
  <c r="P276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69" i="2"/>
  <c r="BH269" i="2"/>
  <c r="BG269" i="2"/>
  <c r="BF269" i="2"/>
  <c r="T269" i="2"/>
  <c r="R269" i="2"/>
  <c r="P269" i="2"/>
  <c r="BI265" i="2"/>
  <c r="BH265" i="2"/>
  <c r="BG265" i="2"/>
  <c r="BF265" i="2"/>
  <c r="T265" i="2"/>
  <c r="R265" i="2"/>
  <c r="P265" i="2"/>
  <c r="BI263" i="2"/>
  <c r="BH263" i="2"/>
  <c r="BG263" i="2"/>
  <c r="BF263" i="2"/>
  <c r="T263" i="2"/>
  <c r="R263" i="2"/>
  <c r="P263" i="2"/>
  <c r="BI260" i="2"/>
  <c r="BH260" i="2"/>
  <c r="BG260" i="2"/>
  <c r="BF260" i="2"/>
  <c r="T260" i="2"/>
  <c r="R260" i="2"/>
  <c r="P260" i="2"/>
  <c r="BI252" i="2"/>
  <c r="BH252" i="2"/>
  <c r="BG252" i="2"/>
  <c r="BF252" i="2"/>
  <c r="T252" i="2"/>
  <c r="R252" i="2"/>
  <c r="P252" i="2"/>
  <c r="BI248" i="2"/>
  <c r="BH248" i="2"/>
  <c r="BG248" i="2"/>
  <c r="BF248" i="2"/>
  <c r="T248" i="2"/>
  <c r="R248" i="2"/>
  <c r="P248" i="2"/>
  <c r="BI245" i="2"/>
  <c r="BH245" i="2"/>
  <c r="BG245" i="2"/>
  <c r="BF245" i="2"/>
  <c r="T245" i="2"/>
  <c r="R245" i="2"/>
  <c r="P245" i="2"/>
  <c r="BI241" i="2"/>
  <c r="BH241" i="2"/>
  <c r="BG241" i="2"/>
  <c r="BF241" i="2"/>
  <c r="T241" i="2"/>
  <c r="R241" i="2"/>
  <c r="P241" i="2"/>
  <c r="BI238" i="2"/>
  <c r="BH238" i="2"/>
  <c r="BG238" i="2"/>
  <c r="BF238" i="2"/>
  <c r="T238" i="2"/>
  <c r="R238" i="2"/>
  <c r="P238" i="2"/>
  <c r="BI235" i="2"/>
  <c r="BH235" i="2"/>
  <c r="BG235" i="2"/>
  <c r="BF235" i="2"/>
  <c r="T235" i="2"/>
  <c r="R235" i="2"/>
  <c r="P235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7" i="2"/>
  <c r="BH217" i="2"/>
  <c r="BG217" i="2"/>
  <c r="BF217" i="2"/>
  <c r="T217" i="2"/>
  <c r="R217" i="2"/>
  <c r="P217" i="2"/>
  <c r="BI214" i="2"/>
  <c r="BH214" i="2"/>
  <c r="BG214" i="2"/>
  <c r="BF214" i="2"/>
  <c r="T214" i="2"/>
  <c r="R214" i="2"/>
  <c r="P214" i="2"/>
  <c r="BI211" i="2"/>
  <c r="BH211" i="2"/>
  <c r="BG211" i="2"/>
  <c r="BF211" i="2"/>
  <c r="T211" i="2"/>
  <c r="R211" i="2"/>
  <c r="P211" i="2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R206" i="2"/>
  <c r="P206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5" i="2"/>
  <c r="BH195" i="2"/>
  <c r="BG195" i="2"/>
  <c r="BF195" i="2"/>
  <c r="T195" i="2"/>
  <c r="R195" i="2"/>
  <c r="P195" i="2"/>
  <c r="BI192" i="2"/>
  <c r="BH192" i="2"/>
  <c r="BG192" i="2"/>
  <c r="BF192" i="2"/>
  <c r="T192" i="2"/>
  <c r="R192" i="2"/>
  <c r="P192" i="2"/>
  <c r="BI188" i="2"/>
  <c r="BH188" i="2"/>
  <c r="BG188" i="2"/>
  <c r="BF188" i="2"/>
  <c r="T188" i="2"/>
  <c r="R188" i="2"/>
  <c r="P188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8" i="2"/>
  <c r="BH158" i="2"/>
  <c r="BG158" i="2"/>
  <c r="BF158" i="2"/>
  <c r="T158" i="2"/>
  <c r="R158" i="2"/>
  <c r="P158" i="2"/>
  <c r="BI154" i="2"/>
  <c r="BH154" i="2"/>
  <c r="BG154" i="2"/>
  <c r="BF154" i="2"/>
  <c r="T154" i="2"/>
  <c r="R154" i="2"/>
  <c r="P154" i="2"/>
  <c r="BI151" i="2"/>
  <c r="BH151" i="2"/>
  <c r="BG151" i="2"/>
  <c r="BF151" i="2"/>
  <c r="T151" i="2"/>
  <c r="R151" i="2"/>
  <c r="P151" i="2"/>
  <c r="BI148" i="2"/>
  <c r="BH148" i="2"/>
  <c r="BG148" i="2"/>
  <c r="BF148" i="2"/>
  <c r="T148" i="2"/>
  <c r="R148" i="2"/>
  <c r="P148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28" i="2"/>
  <c r="BH128" i="2"/>
  <c r="BG128" i="2"/>
  <c r="BF128" i="2"/>
  <c r="T128" i="2"/>
  <c r="R128" i="2"/>
  <c r="P128" i="2"/>
  <c r="J122" i="2"/>
  <c r="J121" i="2"/>
  <c r="F121" i="2"/>
  <c r="F119" i="2"/>
  <c r="E117" i="2"/>
  <c r="J92" i="2"/>
  <c r="J91" i="2"/>
  <c r="F91" i="2"/>
  <c r="F89" i="2"/>
  <c r="E87" i="2"/>
  <c r="J18" i="2"/>
  <c r="E18" i="2"/>
  <c r="F122" i="2" s="1"/>
  <c r="J17" i="2"/>
  <c r="J12" i="2"/>
  <c r="J119" i="2" s="1"/>
  <c r="E7" i="2"/>
  <c r="E115" i="2" s="1"/>
  <c r="L90" i="1"/>
  <c r="AM90" i="1"/>
  <c r="AM89" i="1"/>
  <c r="L89" i="1"/>
  <c r="AM87" i="1"/>
  <c r="L87" i="1"/>
  <c r="L85" i="1"/>
  <c r="L84" i="1"/>
  <c r="BK147" i="5"/>
  <c r="J143" i="5"/>
  <c r="BK140" i="5"/>
  <c r="BK136" i="5"/>
  <c r="J133" i="5"/>
  <c r="J131" i="5"/>
  <c r="BK130" i="5"/>
  <c r="J129" i="5"/>
  <c r="BK128" i="5"/>
  <c r="BK277" i="4"/>
  <c r="BK275" i="4"/>
  <c r="J266" i="4"/>
  <c r="J264" i="4"/>
  <c r="BK261" i="4"/>
  <c r="J249" i="4"/>
  <c r="BK236" i="4"/>
  <c r="J231" i="4"/>
  <c r="BK223" i="4"/>
  <c r="J219" i="4"/>
  <c r="BK217" i="4"/>
  <c r="BK214" i="4"/>
  <c r="J205" i="4"/>
  <c r="J199" i="4"/>
  <c r="J196" i="4"/>
  <c r="BK186" i="4"/>
  <c r="J184" i="4"/>
  <c r="J181" i="4"/>
  <c r="BK179" i="4"/>
  <c r="J176" i="4"/>
  <c r="BK170" i="4"/>
  <c r="BK167" i="4"/>
  <c r="J162" i="4"/>
  <c r="BK159" i="4"/>
  <c r="BK155" i="4"/>
  <c r="J141" i="4"/>
  <c r="J138" i="4"/>
  <c r="BK135" i="4"/>
  <c r="J132" i="4"/>
  <c r="J307" i="3"/>
  <c r="BK300" i="3"/>
  <c r="BK296" i="3"/>
  <c r="J294" i="3"/>
  <c r="BK291" i="3"/>
  <c r="BK283" i="3"/>
  <c r="BK279" i="3"/>
  <c r="J270" i="3"/>
  <c r="J266" i="3"/>
  <c r="J263" i="3"/>
  <c r="J258" i="3"/>
  <c r="BK255" i="3"/>
  <c r="J247" i="3"/>
  <c r="J245" i="3"/>
  <c r="BK242" i="3"/>
  <c r="J240" i="3"/>
  <c r="BK237" i="3"/>
  <c r="J235" i="3"/>
  <c r="J232" i="3"/>
  <c r="BK229" i="3"/>
  <c r="J227" i="3"/>
  <c r="J206" i="3"/>
  <c r="BK197" i="3"/>
  <c r="BK194" i="3"/>
  <c r="BK185" i="3"/>
  <c r="J182" i="3"/>
  <c r="BK177" i="3"/>
  <c r="BK160" i="3"/>
  <c r="J156" i="3"/>
  <c r="J143" i="3"/>
  <c r="J140" i="3"/>
  <c r="J137" i="3"/>
  <c r="BK133" i="3"/>
  <c r="BK130" i="3"/>
  <c r="BK276" i="2"/>
  <c r="BK274" i="2"/>
  <c r="J265" i="2"/>
  <c r="J263" i="2"/>
  <c r="J252" i="2"/>
  <c r="J245" i="2"/>
  <c r="BK231" i="2"/>
  <c r="J222" i="2"/>
  <c r="BK220" i="2"/>
  <c r="J217" i="2"/>
  <c r="BK206" i="2"/>
  <c r="J204" i="2"/>
  <c r="BK201" i="2"/>
  <c r="J192" i="2"/>
  <c r="J183" i="2"/>
  <c r="BK180" i="2"/>
  <c r="BK178" i="2"/>
  <c r="BK175" i="2"/>
  <c r="J172" i="2"/>
  <c r="J169" i="2"/>
  <c r="BK161" i="2"/>
  <c r="BK158" i="2"/>
  <c r="J151" i="2"/>
  <c r="J148" i="2"/>
  <c r="J141" i="2"/>
  <c r="J135" i="2"/>
  <c r="J147" i="5"/>
  <c r="BK143" i="5"/>
  <c r="J140" i="5"/>
  <c r="BK133" i="5"/>
  <c r="J130" i="5"/>
  <c r="BK129" i="5"/>
  <c r="BK125" i="5"/>
  <c r="J273" i="4"/>
  <c r="J270" i="4"/>
  <c r="J253" i="4"/>
  <c r="BK246" i="4"/>
  <c r="BK242" i="4"/>
  <c r="J233" i="4"/>
  <c r="BK226" i="4"/>
  <c r="J223" i="4"/>
  <c r="J217" i="4"/>
  <c r="BK211" i="4"/>
  <c r="BK208" i="4"/>
  <c r="J202" i="4"/>
  <c r="BK196" i="4"/>
  <c r="BK193" i="4"/>
  <c r="BK184" i="4"/>
  <c r="BK181" i="4"/>
  <c r="J173" i="4"/>
  <c r="J170" i="4"/>
  <c r="BK165" i="4"/>
  <c r="BK162" i="4"/>
  <c r="J159" i="4"/>
  <c r="J155" i="4"/>
  <c r="BK152" i="4"/>
  <c r="J148" i="4"/>
  <c r="BK144" i="4"/>
  <c r="BK138" i="4"/>
  <c r="J135" i="4"/>
  <c r="BK128" i="4"/>
  <c r="J296" i="3"/>
  <c r="BK276" i="3"/>
  <c r="BK273" i="3"/>
  <c r="BK270" i="3"/>
  <c r="BK250" i="3"/>
  <c r="BK245" i="3"/>
  <c r="J242" i="3"/>
  <c r="J237" i="3"/>
  <c r="BK232" i="3"/>
  <c r="J218" i="3"/>
  <c r="J215" i="3"/>
  <c r="J212" i="3"/>
  <c r="BK209" i="3"/>
  <c r="BK206" i="3"/>
  <c r="J203" i="3"/>
  <c r="J200" i="3"/>
  <c r="J197" i="3"/>
  <c r="BK190" i="3"/>
  <c r="J187" i="3"/>
  <c r="J185" i="3"/>
  <c r="J180" i="3"/>
  <c r="J177" i="3"/>
  <c r="J174" i="3"/>
  <c r="J171" i="3"/>
  <c r="BK168" i="3"/>
  <c r="BK166" i="3"/>
  <c r="J163" i="3"/>
  <c r="J160" i="3"/>
  <c r="J153" i="3"/>
  <c r="BK150" i="3"/>
  <c r="BK146" i="3"/>
  <c r="J133" i="3"/>
  <c r="BK279" i="2"/>
  <c r="J269" i="2"/>
  <c r="BK248" i="2"/>
  <c r="BK241" i="2"/>
  <c r="J238" i="2"/>
  <c r="J235" i="2"/>
  <c r="J228" i="2"/>
  <c r="J227" i="2"/>
  <c r="BK224" i="2"/>
  <c r="BK222" i="2"/>
  <c r="J220" i="2"/>
  <c r="BK217" i="2"/>
  <c r="BK214" i="2"/>
  <c r="J211" i="2"/>
  <c r="J208" i="2"/>
  <c r="J206" i="2"/>
  <c r="J198" i="2"/>
  <c r="J188" i="2"/>
  <c r="BK164" i="2"/>
  <c r="J161" i="2"/>
  <c r="BK144" i="2"/>
  <c r="BK135" i="2"/>
  <c r="BK132" i="2"/>
  <c r="BK128" i="2"/>
  <c r="J136" i="5"/>
  <c r="BK131" i="5"/>
  <c r="J128" i="5"/>
  <c r="J125" i="5"/>
  <c r="J275" i="4"/>
  <c r="BK273" i="4"/>
  <c r="BK266" i="4"/>
  <c r="BK253" i="4"/>
  <c r="BK249" i="4"/>
  <c r="J246" i="4"/>
  <c r="J242" i="4"/>
  <c r="J239" i="4"/>
  <c r="J236" i="4"/>
  <c r="J228" i="4"/>
  <c r="J214" i="4"/>
  <c r="BK202" i="4"/>
  <c r="BK199" i="4"/>
  <c r="J189" i="4"/>
  <c r="J186" i="4"/>
  <c r="J179" i="4"/>
  <c r="BK176" i="4"/>
  <c r="J167" i="4"/>
  <c r="J165" i="4"/>
  <c r="BK148" i="4"/>
  <c r="J144" i="4"/>
  <c r="BK141" i="4"/>
  <c r="J128" i="4"/>
  <c r="J310" i="3"/>
  <c r="BK307" i="3"/>
  <c r="J305" i="3"/>
  <c r="BK303" i="3"/>
  <c r="J300" i="3"/>
  <c r="J283" i="3"/>
  <c r="BK266" i="3"/>
  <c r="BK263" i="3"/>
  <c r="BK260" i="3"/>
  <c r="BK258" i="3"/>
  <c r="J250" i="3"/>
  <c r="BK247" i="3"/>
  <c r="BK235" i="3"/>
  <c r="BK227" i="3"/>
  <c r="J224" i="3"/>
  <c r="BK221" i="3"/>
  <c r="BK215" i="3"/>
  <c r="BK212" i="3"/>
  <c r="J209" i="3"/>
  <c r="J194" i="3"/>
  <c r="J190" i="3"/>
  <c r="BK187" i="3"/>
  <c r="BK182" i="3"/>
  <c r="BK180" i="3"/>
  <c r="BK174" i="3"/>
  <c r="BK171" i="3"/>
  <c r="J168" i="3"/>
  <c r="BK163" i="3"/>
  <c r="J150" i="3"/>
  <c r="J146" i="3"/>
  <c r="BK143" i="3"/>
  <c r="BK140" i="3"/>
  <c r="BK137" i="3"/>
  <c r="J130" i="3"/>
  <c r="J279" i="2"/>
  <c r="J274" i="2"/>
  <c r="BK272" i="2"/>
  <c r="BK269" i="2"/>
  <c r="BK265" i="2"/>
  <c r="J260" i="2"/>
  <c r="J248" i="2"/>
  <c r="BK245" i="2"/>
  <c r="J241" i="2"/>
  <c r="BK238" i="2"/>
  <c r="BK235" i="2"/>
  <c r="BK232" i="2"/>
  <c r="J231" i="2"/>
  <c r="BK228" i="2"/>
  <c r="J214" i="2"/>
  <c r="BK211" i="2"/>
  <c r="BK204" i="2"/>
  <c r="J201" i="2"/>
  <c r="BK198" i="2"/>
  <c r="BK195" i="2"/>
  <c r="BK192" i="2"/>
  <c r="J185" i="2"/>
  <c r="J180" i="2"/>
  <c r="J178" i="2"/>
  <c r="J175" i="2"/>
  <c r="BK172" i="2"/>
  <c r="BK169" i="2"/>
  <c r="BK166" i="2"/>
  <c r="J164" i="2"/>
  <c r="J158" i="2"/>
  <c r="BK154" i="2"/>
  <c r="BK151" i="2"/>
  <c r="BK148" i="2"/>
  <c r="J144" i="2"/>
  <c r="BK138" i="2"/>
  <c r="J132" i="2"/>
  <c r="J128" i="2"/>
  <c r="AS94" i="1"/>
  <c r="BK280" i="4"/>
  <c r="J280" i="4"/>
  <c r="J277" i="4"/>
  <c r="BK270" i="4"/>
  <c r="BK264" i="4"/>
  <c r="J261" i="4"/>
  <c r="BK239" i="4"/>
  <c r="BK233" i="4"/>
  <c r="BK231" i="4"/>
  <c r="BK228" i="4"/>
  <c r="J226" i="4"/>
  <c r="BK219" i="4"/>
  <c r="J211" i="4"/>
  <c r="J208" i="4"/>
  <c r="BK205" i="4"/>
  <c r="J193" i="4"/>
  <c r="BK189" i="4"/>
  <c r="BK173" i="4"/>
  <c r="J152" i="4"/>
  <c r="BK132" i="4"/>
  <c r="BK310" i="3"/>
  <c r="BK305" i="3"/>
  <c r="J303" i="3"/>
  <c r="BK294" i="3"/>
  <c r="J291" i="3"/>
  <c r="J279" i="3"/>
  <c r="J276" i="3"/>
  <c r="J273" i="3"/>
  <c r="J260" i="3"/>
  <c r="J255" i="3"/>
  <c r="BK240" i="3"/>
  <c r="J229" i="3"/>
  <c r="BK224" i="3"/>
  <c r="J221" i="3"/>
  <c r="BK218" i="3"/>
  <c r="BK203" i="3"/>
  <c r="BK200" i="3"/>
  <c r="J166" i="3"/>
  <c r="BK156" i="3"/>
  <c r="BK153" i="3"/>
  <c r="J276" i="2"/>
  <c r="J272" i="2"/>
  <c r="BK263" i="2"/>
  <c r="BK260" i="2"/>
  <c r="BK252" i="2"/>
  <c r="J232" i="2"/>
  <c r="BK227" i="2"/>
  <c r="J224" i="2"/>
  <c r="BK208" i="2"/>
  <c r="J195" i="2"/>
  <c r="BK188" i="2"/>
  <c r="BK185" i="2"/>
  <c r="BK183" i="2"/>
  <c r="J166" i="2"/>
  <c r="J154" i="2"/>
  <c r="BK141" i="2"/>
  <c r="J138" i="2"/>
  <c r="F37" i="5" l="1"/>
  <c r="BK127" i="2"/>
  <c r="BK179" i="2"/>
  <c r="J179" i="2" s="1"/>
  <c r="J99" i="2" s="1"/>
  <c r="T179" i="2"/>
  <c r="T191" i="2"/>
  <c r="T207" i="2"/>
  <c r="R223" i="2"/>
  <c r="T237" i="2"/>
  <c r="T251" i="2"/>
  <c r="P129" i="3"/>
  <c r="P181" i="3"/>
  <c r="P193" i="3"/>
  <c r="R202" i="3"/>
  <c r="T214" i="3"/>
  <c r="T231" i="3"/>
  <c r="P254" i="3"/>
  <c r="P265" i="3"/>
  <c r="BK282" i="3"/>
  <c r="J282" i="3"/>
  <c r="J106" i="3" s="1"/>
  <c r="T127" i="4"/>
  <c r="P180" i="4"/>
  <c r="P192" i="4"/>
  <c r="R204" i="4"/>
  <c r="P222" i="4"/>
  <c r="BK252" i="4"/>
  <c r="J252" i="4"/>
  <c r="J104" i="4" s="1"/>
  <c r="P127" i="2"/>
  <c r="P179" i="2"/>
  <c r="P191" i="2"/>
  <c r="P207" i="2"/>
  <c r="BK223" i="2"/>
  <c r="J223" i="2"/>
  <c r="J102" i="2" s="1"/>
  <c r="BK237" i="2"/>
  <c r="J237" i="2"/>
  <c r="J103" i="2"/>
  <c r="P251" i="2"/>
  <c r="BK129" i="3"/>
  <c r="J129" i="3"/>
  <c r="J98" i="3"/>
  <c r="BK181" i="3"/>
  <c r="J181" i="3" s="1"/>
  <c r="J99" i="3" s="1"/>
  <c r="BK193" i="3"/>
  <c r="J193" i="3"/>
  <c r="J100" i="3" s="1"/>
  <c r="R193" i="3"/>
  <c r="P202" i="3"/>
  <c r="P214" i="3"/>
  <c r="R231" i="3"/>
  <c r="T254" i="3"/>
  <c r="T265" i="3"/>
  <c r="R282" i="3"/>
  <c r="R127" i="4"/>
  <c r="T180" i="4"/>
  <c r="BK204" i="4"/>
  <c r="J204" i="4"/>
  <c r="J101" i="4" s="1"/>
  <c r="P204" i="4"/>
  <c r="R222" i="4"/>
  <c r="T238" i="4"/>
  <c r="P252" i="4"/>
  <c r="T127" i="2"/>
  <c r="BK191" i="2"/>
  <c r="J191" i="2" s="1"/>
  <c r="J100" i="2" s="1"/>
  <c r="BK207" i="2"/>
  <c r="J207" i="2" s="1"/>
  <c r="J101" i="2" s="1"/>
  <c r="T223" i="2"/>
  <c r="P237" i="2"/>
  <c r="BK251" i="2"/>
  <c r="J251" i="2"/>
  <c r="J104" i="2" s="1"/>
  <c r="R129" i="3"/>
  <c r="T181" i="3"/>
  <c r="BK202" i="3"/>
  <c r="J202" i="3" s="1"/>
  <c r="J101" i="3" s="1"/>
  <c r="BK214" i="3"/>
  <c r="J214" i="3"/>
  <c r="J102" i="3" s="1"/>
  <c r="BK231" i="3"/>
  <c r="J231" i="3"/>
  <c r="J103" i="3" s="1"/>
  <c r="BK254" i="3"/>
  <c r="J254" i="3" s="1"/>
  <c r="J104" i="3" s="1"/>
  <c r="BK265" i="3"/>
  <c r="J265" i="3" s="1"/>
  <c r="J105" i="3" s="1"/>
  <c r="T282" i="3"/>
  <c r="BK127" i="4"/>
  <c r="J127" i="4" s="1"/>
  <c r="J98" i="4" s="1"/>
  <c r="BK180" i="4"/>
  <c r="J180" i="4"/>
  <c r="J99" i="4" s="1"/>
  <c r="R180" i="4"/>
  <c r="T192" i="4"/>
  <c r="BK222" i="4"/>
  <c r="J222" i="4" s="1"/>
  <c r="J102" i="4" s="1"/>
  <c r="BK238" i="4"/>
  <c r="J238" i="4"/>
  <c r="J103" i="4" s="1"/>
  <c r="P238" i="4"/>
  <c r="R252" i="4"/>
  <c r="BK124" i="5"/>
  <c r="J124" i="5" s="1"/>
  <c r="J98" i="5" s="1"/>
  <c r="P124" i="5"/>
  <c r="R124" i="5"/>
  <c r="T124" i="5"/>
  <c r="BK132" i="5"/>
  <c r="J132" i="5" s="1"/>
  <c r="J99" i="5" s="1"/>
  <c r="P132" i="5"/>
  <c r="R132" i="5"/>
  <c r="T132" i="5"/>
  <c r="R127" i="2"/>
  <c r="R179" i="2"/>
  <c r="R191" i="2"/>
  <c r="R207" i="2"/>
  <c r="P223" i="2"/>
  <c r="R237" i="2"/>
  <c r="R251" i="2"/>
  <c r="T129" i="3"/>
  <c r="R181" i="3"/>
  <c r="T193" i="3"/>
  <c r="T202" i="3"/>
  <c r="R214" i="3"/>
  <c r="P231" i="3"/>
  <c r="R254" i="3"/>
  <c r="R265" i="3"/>
  <c r="P282" i="3"/>
  <c r="P127" i="4"/>
  <c r="BK192" i="4"/>
  <c r="J192" i="4" s="1"/>
  <c r="J100" i="4" s="1"/>
  <c r="R192" i="4"/>
  <c r="T204" i="4"/>
  <c r="T222" i="4"/>
  <c r="R238" i="4"/>
  <c r="T252" i="4"/>
  <c r="BE148" i="2"/>
  <c r="BE154" i="2"/>
  <c r="BE158" i="2"/>
  <c r="BE169" i="2"/>
  <c r="BE178" i="2"/>
  <c r="BE192" i="2"/>
  <c r="BE198" i="2"/>
  <c r="BE206" i="2"/>
  <c r="BE214" i="2"/>
  <c r="BE217" i="2"/>
  <c r="BE228" i="2"/>
  <c r="BE231" i="2"/>
  <c r="BE232" i="2"/>
  <c r="BE245" i="2"/>
  <c r="BE248" i="2"/>
  <c r="BE276" i="2"/>
  <c r="BE279" i="2"/>
  <c r="E117" i="3"/>
  <c r="BE130" i="3"/>
  <c r="BE137" i="3"/>
  <c r="BE146" i="3"/>
  <c r="BE163" i="3"/>
  <c r="BE187" i="3"/>
  <c r="BE190" i="3"/>
  <c r="BE206" i="3"/>
  <c r="BE209" i="3"/>
  <c r="BE232" i="3"/>
  <c r="BE245" i="3"/>
  <c r="BE263" i="3"/>
  <c r="BE266" i="3"/>
  <c r="BE310" i="3"/>
  <c r="BK309" i="3"/>
  <c r="J309" i="3" s="1"/>
  <c r="J107" i="3" s="1"/>
  <c r="F122" i="4"/>
  <c r="BE138" i="4"/>
  <c r="BE141" i="4"/>
  <c r="BE155" i="4"/>
  <c r="BE165" i="4"/>
  <c r="BE167" i="4"/>
  <c r="BE181" i="4"/>
  <c r="BE186" i="4"/>
  <c r="BE196" i="4"/>
  <c r="BE199" i="4"/>
  <c r="BE208" i="4"/>
  <c r="BE214" i="4"/>
  <c r="BE226" i="4"/>
  <c r="BE246" i="4"/>
  <c r="BE273" i="4"/>
  <c r="BE277" i="4"/>
  <c r="BE280" i="4"/>
  <c r="E85" i="2"/>
  <c r="J89" i="2"/>
  <c r="F92" i="2"/>
  <c r="BE135" i="2"/>
  <c r="BE161" i="2"/>
  <c r="BE188" i="2"/>
  <c r="BE208" i="2"/>
  <c r="BE220" i="2"/>
  <c r="BE222" i="2"/>
  <c r="BE227" i="2"/>
  <c r="BE260" i="2"/>
  <c r="J121" i="3"/>
  <c r="BE153" i="3"/>
  <c r="BE156" i="3"/>
  <c r="BE177" i="3"/>
  <c r="BE182" i="3"/>
  <c r="BE200" i="3"/>
  <c r="BE229" i="3"/>
  <c r="BE240" i="3"/>
  <c r="BE242" i="3"/>
  <c r="BE260" i="3"/>
  <c r="BE270" i="3"/>
  <c r="BE273" i="3"/>
  <c r="BE276" i="3"/>
  <c r="BE291" i="3"/>
  <c r="BE294" i="3"/>
  <c r="J89" i="4"/>
  <c r="BE132" i="4"/>
  <c r="BE135" i="4"/>
  <c r="BE152" i="4"/>
  <c r="BE159" i="4"/>
  <c r="BE170" i="4"/>
  <c r="BE184" i="4"/>
  <c r="BE211" i="4"/>
  <c r="BE217" i="4"/>
  <c r="BE219" i="4"/>
  <c r="BE223" i="4"/>
  <c r="BE231" i="4"/>
  <c r="BE239" i="4"/>
  <c r="BE261" i="4"/>
  <c r="E112" i="5"/>
  <c r="BE133" i="5"/>
  <c r="BE132" i="2"/>
  <c r="BE138" i="2"/>
  <c r="BE166" i="2"/>
  <c r="BE175" i="2"/>
  <c r="BE180" i="2"/>
  <c r="BE183" i="2"/>
  <c r="BE201" i="2"/>
  <c r="BE204" i="2"/>
  <c r="BE252" i="2"/>
  <c r="BE263" i="2"/>
  <c r="BE265" i="2"/>
  <c r="BE269" i="2"/>
  <c r="BE272" i="2"/>
  <c r="BE274" i="2"/>
  <c r="BK278" i="2"/>
  <c r="J278" i="2"/>
  <c r="J105" i="2" s="1"/>
  <c r="F92" i="3"/>
  <c r="BE133" i="3"/>
  <c r="BE140" i="3"/>
  <c r="BE180" i="3"/>
  <c r="BE194" i="3"/>
  <c r="BE215" i="3"/>
  <c r="BE221" i="3"/>
  <c r="BE224" i="3"/>
  <c r="BE227" i="3"/>
  <c r="BE235" i="3"/>
  <c r="BE237" i="3"/>
  <c r="BE247" i="3"/>
  <c r="BE250" i="3"/>
  <c r="BE279" i="3"/>
  <c r="BE283" i="3"/>
  <c r="BE296" i="3"/>
  <c r="BE300" i="3"/>
  <c r="BE303" i="3"/>
  <c r="BE305" i="3"/>
  <c r="BE307" i="3"/>
  <c r="BE128" i="4"/>
  <c r="BE228" i="4"/>
  <c r="BE233" i="4"/>
  <c r="BE236" i="4"/>
  <c r="BE253" i="4"/>
  <c r="BE264" i="4"/>
  <c r="BE275" i="4"/>
  <c r="BK279" i="4"/>
  <c r="J279" i="4" s="1"/>
  <c r="J105" i="4" s="1"/>
  <c r="J89" i="5"/>
  <c r="F119" i="5"/>
  <c r="BE128" i="5"/>
  <c r="BE130" i="5"/>
  <c r="BE140" i="5"/>
  <c r="BD98" i="1"/>
  <c r="BK139" i="5"/>
  <c r="J139" i="5" s="1"/>
  <c r="J100" i="5" s="1"/>
  <c r="BK142" i="5"/>
  <c r="J142" i="5" s="1"/>
  <c r="J101" i="5" s="1"/>
  <c r="BK146" i="5"/>
  <c r="J146" i="5" s="1"/>
  <c r="J102" i="5" s="1"/>
  <c r="BE128" i="2"/>
  <c r="BE141" i="2"/>
  <c r="BE144" i="2"/>
  <c r="BE151" i="2"/>
  <c r="BE164" i="2"/>
  <c r="BE172" i="2"/>
  <c r="BE185" i="2"/>
  <c r="BE195" i="2"/>
  <c r="BE211" i="2"/>
  <c r="BE224" i="2"/>
  <c r="BE235" i="2"/>
  <c r="BE238" i="2"/>
  <c r="BE241" i="2"/>
  <c r="BE143" i="3"/>
  <c r="BE150" i="3"/>
  <c r="BE160" i="3"/>
  <c r="BE166" i="3"/>
  <c r="BE168" i="3"/>
  <c r="BE171" i="3"/>
  <c r="BE174" i="3"/>
  <c r="BE185" i="3"/>
  <c r="BE197" i="3"/>
  <c r="BE203" i="3"/>
  <c r="BE212" i="3"/>
  <c r="BE218" i="3"/>
  <c r="BE255" i="3"/>
  <c r="BE258" i="3"/>
  <c r="E85" i="4"/>
  <c r="BE144" i="4"/>
  <c r="BE148" i="4"/>
  <c r="BE162" i="4"/>
  <c r="BE173" i="4"/>
  <c r="BE176" i="4"/>
  <c r="BE179" i="4"/>
  <c r="BE189" i="4"/>
  <c r="BE193" i="4"/>
  <c r="BE202" i="4"/>
  <c r="BE205" i="4"/>
  <c r="BE242" i="4"/>
  <c r="BE249" i="4"/>
  <c r="BE266" i="4"/>
  <c r="BE270" i="4"/>
  <c r="BE125" i="5"/>
  <c r="BE129" i="5"/>
  <c r="BE131" i="5"/>
  <c r="BE136" i="5"/>
  <c r="BE143" i="5"/>
  <c r="BE147" i="5"/>
  <c r="F34" i="3"/>
  <c r="BA96" i="1" s="1"/>
  <c r="F35" i="3"/>
  <c r="BB96" i="1" s="1"/>
  <c r="F34" i="4"/>
  <c r="BA97" i="1"/>
  <c r="F36" i="5"/>
  <c r="BC98" i="1" s="1"/>
  <c r="F37" i="4"/>
  <c r="BD97" i="1" s="1"/>
  <c r="J34" i="2"/>
  <c r="AW95" i="1" s="1"/>
  <c r="F35" i="4"/>
  <c r="BB97" i="1"/>
  <c r="J34" i="4"/>
  <c r="AW97" i="1" s="1"/>
  <c r="F35" i="5"/>
  <c r="BB98" i="1" s="1"/>
  <c r="F34" i="2"/>
  <c r="BA95" i="1" s="1"/>
  <c r="F36" i="3"/>
  <c r="BC96" i="1"/>
  <c r="F36" i="4"/>
  <c r="BC97" i="1" s="1"/>
  <c r="F37" i="3"/>
  <c r="BD96" i="1"/>
  <c r="J34" i="5"/>
  <c r="AW98" i="1" s="1"/>
  <c r="F35" i="2"/>
  <c r="BB95" i="1"/>
  <c r="J34" i="3"/>
  <c r="AW96" i="1" s="1"/>
  <c r="F37" i="2"/>
  <c r="BD95" i="1"/>
  <c r="F36" i="2"/>
  <c r="BC95" i="1" s="1"/>
  <c r="F34" i="5"/>
  <c r="BA98" i="1" s="1"/>
  <c r="P126" i="4" l="1"/>
  <c r="P125" i="4" s="1"/>
  <c r="AU97" i="1" s="1"/>
  <c r="R123" i="5"/>
  <c r="R122" i="5"/>
  <c r="P123" i="5"/>
  <c r="P122" i="5"/>
  <c r="AU98" i="1" s="1"/>
  <c r="T126" i="4"/>
  <c r="T125" i="4" s="1"/>
  <c r="BK126" i="2"/>
  <c r="BK125" i="2" s="1"/>
  <c r="J125" i="2" s="1"/>
  <c r="J96" i="2" s="1"/>
  <c r="R126" i="4"/>
  <c r="R125" i="4" s="1"/>
  <c r="T128" i="3"/>
  <c r="T127" i="3" s="1"/>
  <c r="R126" i="2"/>
  <c r="R125" i="2" s="1"/>
  <c r="T123" i="5"/>
  <c r="T122" i="5" s="1"/>
  <c r="R128" i="3"/>
  <c r="R127" i="3" s="1"/>
  <c r="T126" i="2"/>
  <c r="T125" i="2" s="1"/>
  <c r="P126" i="2"/>
  <c r="P125" i="2" s="1"/>
  <c r="AU95" i="1" s="1"/>
  <c r="P128" i="3"/>
  <c r="P127" i="3"/>
  <c r="AU96" i="1" s="1"/>
  <c r="J127" i="2"/>
  <c r="J98" i="2" s="1"/>
  <c r="BK128" i="3"/>
  <c r="J128" i="3" s="1"/>
  <c r="J97" i="3" s="1"/>
  <c r="BK123" i="5"/>
  <c r="J123" i="5" s="1"/>
  <c r="J97" i="5" s="1"/>
  <c r="BK126" i="4"/>
  <c r="BK125" i="4" s="1"/>
  <c r="J125" i="4" s="1"/>
  <c r="J96" i="4" s="1"/>
  <c r="BC94" i="1"/>
  <c r="W32" i="1" s="1"/>
  <c r="BB94" i="1"/>
  <c r="W31" i="1" s="1"/>
  <c r="J33" i="3"/>
  <c r="AV96" i="1" s="1"/>
  <c r="AT96" i="1" s="1"/>
  <c r="F33" i="2"/>
  <c r="AZ95" i="1"/>
  <c r="BD94" i="1"/>
  <c r="W33" i="1" s="1"/>
  <c r="J33" i="4"/>
  <c r="AV97" i="1" s="1"/>
  <c r="AT97" i="1" s="1"/>
  <c r="F33" i="4"/>
  <c r="AZ97" i="1" s="1"/>
  <c r="F33" i="3"/>
  <c r="AZ96" i="1" s="1"/>
  <c r="BA94" i="1"/>
  <c r="W30" i="1" s="1"/>
  <c r="J33" i="2"/>
  <c r="AV95" i="1"/>
  <c r="AT95" i="1"/>
  <c r="F33" i="5"/>
  <c r="AZ98" i="1"/>
  <c r="J33" i="5"/>
  <c r="AV98" i="1" s="1"/>
  <c r="AT98" i="1" s="1"/>
  <c r="J126" i="4" l="1"/>
  <c r="J97" i="4" s="1"/>
  <c r="J126" i="2"/>
  <c r="J97" i="2"/>
  <c r="BK127" i="3"/>
  <c r="J127" i="3"/>
  <c r="J96" i="3" s="1"/>
  <c r="BK122" i="5"/>
  <c r="J122" i="5" s="1"/>
  <c r="J96" i="5" s="1"/>
  <c r="AZ94" i="1"/>
  <c r="W29" i="1"/>
  <c r="AY94" i="1"/>
  <c r="AU94" i="1"/>
  <c r="AW94" i="1"/>
  <c r="AK30" i="1" s="1"/>
  <c r="J30" i="2"/>
  <c r="AG95" i="1" s="1"/>
  <c r="AN95" i="1" s="1"/>
  <c r="J30" i="4"/>
  <c r="AG97" i="1" s="1"/>
  <c r="AN97" i="1" s="1"/>
  <c r="AX94" i="1"/>
  <c r="J39" i="2" l="1"/>
  <c r="J39" i="4"/>
  <c r="AV94" i="1"/>
  <c r="AK29" i="1"/>
  <c r="J30" i="3"/>
  <c r="AG96" i="1"/>
  <c r="AN96" i="1"/>
  <c r="J30" i="5"/>
  <c r="AG98" i="1" s="1"/>
  <c r="AN98" i="1" s="1"/>
  <c r="J39" i="5" l="1"/>
  <c r="J39" i="3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<sst xmlns="http://schemas.openxmlformats.org/spreadsheetml/2006/main" count="6189" uniqueCount="750">
  <si>
    <t>Export Komplet</t>
  </si>
  <si>
    <t/>
  </si>
  <si>
    <t>2.0</t>
  </si>
  <si>
    <t>False</t>
  </si>
  <si>
    <t>{df0f0ab8-b546-41aa-9c71-7d1dda2d8768}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</si>
  <si>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</si>
  <si>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</si>
  <si>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</si>
  <si>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</si>
  <si>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</si>
  <si>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</si>
  <si>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</si>
  <si>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</si>
  <si>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</si>
  <si>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</si>
  <si>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</si>
  <si>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</si>
  <si>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Revitalizace chodníků p.č.1142/89, 1142/225 a 1486/2, k.ú.Řepy</t>
  </si>
  <si>
    <t>KSO:</t>
  </si>
  <si>
    <t>CC-CZ:</t>
  </si>
  <si>
    <t>Místo:</t>
  </si>
  <si>
    <t>Praha Řepy</t>
  </si>
  <si>
    <t>Datum:</t>
  </si>
  <si>
    <t>4. 2. 2026</t>
  </si>
  <si>
    <t>Zadavatel:</t>
  </si>
  <si>
    <t>IČ:</t>
  </si>
  <si>
    <t>MČ Praha 17, Žalanského 291/12b, Praha - Řepy</t>
  </si>
  <si>
    <t>DIČ:</t>
  </si>
  <si>
    <t>Uchazeč:</t>
  </si>
  <si>
    <t>Vyplň údaj</t>
  </si>
  <si>
    <t>Projektant:</t>
  </si>
  <si>
    <t>ing.M.Paleček a ing.J. Stanko</t>
  </si>
  <si>
    <t>True</t>
  </si>
  <si>
    <t>Zpracovatel:</t>
  </si>
  <si>
    <t>Lucida s.r.o., M.Cibulkové34/356, 140 00 Praha 4</t>
  </si>
  <si>
    <t>Poznámka:</t>
  </si>
  <si>
    <t>cenová úroveň URS 2026/I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</si>
  <si>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</si>
  <si>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</si>
  <si>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</si>
  <si>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</si>
  <si>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</si>
  <si>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</si>
  <si>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</si>
  <si>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</si>
  <si>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</si>
  <si>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</si>
  <si>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</si>
  <si>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</si>
  <si>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</si>
  <si>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</si>
  <si>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</si>
  <si>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</si>
  <si>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</si>
  <si>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</si>
  <si>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</si>
  <si>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</si>
  <si>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</si>
  <si>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</si>
  <si>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</si>
  <si>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</si>
  <si>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</si>
  <si>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</si>
  <si>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</si>
  <si>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</si>
  <si>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</si>
  <si>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</si>
  <si>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</si>
  <si>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</si>
  <si>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</si>
  <si>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</si>
  <si>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</si>
  <si>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</si>
  <si>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</si>
  <si>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</si>
  <si>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</si>
  <si>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</si>
  <si>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</si>
  <si>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</si>
  <si>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</si>
  <si>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</si>
  <si>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</si>
  <si>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101a</t>
  </si>
  <si>
    <t>Chodníky oblast Severozápad</t>
  </si>
  <si>
    <t>STA</t>
  </si>
  <si>
    <t>1</t>
  </si>
  <si>
    <t>{e9471fe8-35ac-46dd-b098-abd64343049c}</t>
  </si>
  <si>
    <t>2</t>
  </si>
  <si>
    <t>SO 101b</t>
  </si>
  <si>
    <t>Chodníky oblast Střed</t>
  </si>
  <si>
    <t>{c3c4cc19-28c7-4912-a6c5-c31d005fd1d4}</t>
  </si>
  <si>
    <t>SO 101c</t>
  </si>
  <si>
    <t>Chodníky oblast  Jihovýchod</t>
  </si>
  <si>
    <t>{f3bd848e-6ec2-494a-9862-3adff2e501a1}</t>
  </si>
  <si>
    <t>VRN</t>
  </si>
  <si>
    <t>Ostatní a vedlejší rozpočtové náklady</t>
  </si>
  <si>
    <t>{d578bc07-ca30-449c-96d9-299cbf7b9962}</t>
  </si>
  <si>
    <t>KRYCÍ LIST SOUPISU PRACÍ</t>
  </si>
  <si>
    <t>Objekt:</t>
  </si>
  <si>
    <t>SO 101a - Chodníky oblast Severozápad</t>
  </si>
  <si>
    <t>REKAPITULACE ČLENĚNÍ SOUPISU PRACÍ</t>
  </si>
  <si>
    <t>Kód dílu - Popis</t>
  </si>
  <si>
    <t>Cena celkem [CZK]</t>
  </si>
  <si>
    <t>Náklady ze soupisu prací</t>
  </si>
  <si>
    <t>-1</t>
  </si>
  <si>
    <t>HSV - HSV</t>
  </si>
  <si>
    <t xml:space="preserve">    1 - Zemní práce</t>
  </si>
  <si>
    <t xml:space="preserve">    2 - Zakládání-drenáže</t>
  </si>
  <si>
    <t xml:space="preserve">    5.1. - Zámková dlažba pochozího chodníku tl. 320mm_x000D_
</t>
  </si>
  <si>
    <t xml:space="preserve">    5.2. - Zámková dlažba pojížděného chodníku tl. 320mm_x000D_
</t>
  </si>
  <si>
    <t xml:space="preserve">    5.3. - Obruby chodníků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</si>
  <si>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</si>
  <si>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</si>
  <si>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</si>
  <si>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</si>
  <si>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</si>
  <si>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</si>
  <si>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</si>
  <si>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</si>
  <si>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</si>
  <si>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</si>
  <si>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</si>
  <si>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</si>
  <si>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</si>
  <si>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</si>
  <si>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</si>
  <si>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</si>
  <si>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</si>
  <si>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ROZPOCET</t>
  </si>
  <si>
    <t>Zemní práce</t>
  </si>
  <si>
    <t>K</t>
  </si>
  <si>
    <t>113107170</t>
  </si>
  <si>
    <t>Odstranění podkladu z betonu prostého tl do 100 mm strojně pl přes 50 do 200 m2</t>
  </si>
  <si>
    <t>m2</t>
  </si>
  <si>
    <t>4</t>
  </si>
  <si>
    <t>-654892765</t>
  </si>
  <si>
    <t>VV</t>
  </si>
  <si>
    <t>předpoklad zesílená konstrukce 15% severozápad</t>
  </si>
  <si>
    <t>1203,68*0,15</t>
  </si>
  <si>
    <t>Součet</t>
  </si>
  <si>
    <t>113107223</t>
  </si>
  <si>
    <t>Odstranění podkladu z kameniva drceného tl přes 200 do 300 mm strojně pl přes 200 m2</t>
  </si>
  <si>
    <t>440561473</t>
  </si>
  <si>
    <t>odečet plocha bourání AutoCAD skut tl 240 mm severozápad</t>
  </si>
  <si>
    <t>1203,68</t>
  </si>
  <si>
    <t>3</t>
  </si>
  <si>
    <t>113107241</t>
  </si>
  <si>
    <t>Odstranění podkladu živičného tl 50 mm strojně pl přes 200 m2</t>
  </si>
  <si>
    <t>158521997</t>
  </si>
  <si>
    <t>asfaltové vrstvy skut tl 40 mm AutoCAD severozápad</t>
  </si>
  <si>
    <t>113202111</t>
  </si>
  <si>
    <t>Vytrhání obrub krajníků obrubníků stojatých</t>
  </si>
  <si>
    <t>m</t>
  </si>
  <si>
    <t>-1291849462</t>
  </si>
  <si>
    <t>odečet AutoCAD délka severozápad</t>
  </si>
  <si>
    <t>952</t>
  </si>
  <si>
    <t>5</t>
  </si>
  <si>
    <t>122252204</t>
  </si>
  <si>
    <t>Odkopávky a prokopávky nezapažené pro silnice a dálnice v hornině třídy těžitelnosti I objem do 500 m3 strojně</t>
  </si>
  <si>
    <t>m3</t>
  </si>
  <si>
    <t>-516971144</t>
  </si>
  <si>
    <t>odečet AutoCAD objem Severozápad</t>
  </si>
  <si>
    <t>129,78</t>
  </si>
  <si>
    <t>6</t>
  </si>
  <si>
    <t>132251103</t>
  </si>
  <si>
    <t>Hloubení rýh nezapažených š do 800 mm v hornině třídy těžitelnosti I skupiny 3 objem do 100 m3 strojně</t>
  </si>
  <si>
    <t>93490325</t>
  </si>
  <si>
    <t>drenáže AutoCAD severozápad</t>
  </si>
  <si>
    <t>510,22*0,35*0,4</t>
  </si>
  <si>
    <t>7</t>
  </si>
  <si>
    <t>162351103</t>
  </si>
  <si>
    <t>Vodorovné přemístění přes 50 do 500 m výkopku/sypaniny z horniny třídy těžitelnosti I skupiny 1 až 3</t>
  </si>
  <si>
    <t>-1398657764</t>
  </si>
  <si>
    <t>převoz zásypů obrub severozápad</t>
  </si>
  <si>
    <t>51,1</t>
  </si>
  <si>
    <t>8</t>
  </si>
  <si>
    <t>162751117</t>
  </si>
  <si>
    <t>Vodorovné přemístění přes 9 000 do 10000 m výkopku/sypaniny z horniny třídy těžitelnosti I skupiny 1 až 3</t>
  </si>
  <si>
    <t>600410831</t>
  </si>
  <si>
    <t>129,78+ 71,43 -51,5 +51,5 " odečet zásypů a přípočet dovozu ornice"</t>
  </si>
  <si>
    <t>9</t>
  </si>
  <si>
    <t>171151103</t>
  </si>
  <si>
    <t>Uložení sypaniny z hornin soudržných do násypů zhutněných strojně</t>
  </si>
  <si>
    <t>1889671412</t>
  </si>
  <si>
    <t>zpětný zásyp obrub severozápad</t>
  </si>
  <si>
    <t>255,5*0,2</t>
  </si>
  <si>
    <t>10</t>
  </si>
  <si>
    <t>171201221</t>
  </si>
  <si>
    <t>Poplatek za uložení na skládce (skládkovné) zeminy a kamení kód odpadu 17 05 04</t>
  </si>
  <si>
    <t>t</t>
  </si>
  <si>
    <t>578129759</t>
  </si>
  <si>
    <t>150,11*1,8</t>
  </si>
  <si>
    <t>11</t>
  </si>
  <si>
    <t>171251201</t>
  </si>
  <si>
    <t>Uložení sypaniny na skládky nebo meziskládky</t>
  </si>
  <si>
    <t>-17621786</t>
  </si>
  <si>
    <t>129,78+71,43-51,1"zásyp"</t>
  </si>
  <si>
    <t>181411131</t>
  </si>
  <si>
    <t>Založení parkového trávníku výsevem pl do 1000 m2 v rovině a ve svahu do 1:5</t>
  </si>
  <si>
    <t>711343949</t>
  </si>
  <si>
    <t>255,5</t>
  </si>
  <si>
    <t>13</t>
  </si>
  <si>
    <t>M</t>
  </si>
  <si>
    <t>00572410</t>
  </si>
  <si>
    <t>osivo směs travní parková</t>
  </si>
  <si>
    <t>kg</t>
  </si>
  <si>
    <t>-457863065</t>
  </si>
  <si>
    <t>255,5/30</t>
  </si>
  <si>
    <t>14</t>
  </si>
  <si>
    <t>181951112</t>
  </si>
  <si>
    <t>Úprava pláně v hornině třídy těžitelnosti I skupiny 1 až 3 se zhutněním strojně</t>
  </si>
  <si>
    <t>-1133253100</t>
  </si>
  <si>
    <t>911,09+344,59</t>
  </si>
  <si>
    <t>15</t>
  </si>
  <si>
    <t>182351123</t>
  </si>
  <si>
    <t>Rozprostření ornice pl přes 100 do 500 m2 ve svahu přes 1:5 tl vrstvy do 200 mm strojně</t>
  </si>
  <si>
    <t>1754956117</t>
  </si>
  <si>
    <t>rozprostření ornice nové ornice na zásypy</t>
  </si>
  <si>
    <t>16</t>
  </si>
  <si>
    <t>10364101</t>
  </si>
  <si>
    <t>zemina pro terénní úpravy - ornice</t>
  </si>
  <si>
    <t>-521093994</t>
  </si>
  <si>
    <t>255,5*0,2*1,7</t>
  </si>
  <si>
    <t>17</t>
  </si>
  <si>
    <t>185804312</t>
  </si>
  <si>
    <t>Zalití rostlin vodou plocha přes 20 m2</t>
  </si>
  <si>
    <t>1377587688</t>
  </si>
  <si>
    <t>Zakládání-drenáže</t>
  </si>
  <si>
    <t>18</t>
  </si>
  <si>
    <t>211971110</t>
  </si>
  <si>
    <t>Zřízení opláštění žeber nebo trativodů geotextilií v rýze nebo zářezu sklonu do 1:2</t>
  </si>
  <si>
    <t>348855449</t>
  </si>
  <si>
    <t>0,35*0,4*2*510,22*1,1</t>
  </si>
  <si>
    <t>19</t>
  </si>
  <si>
    <t>69311081</t>
  </si>
  <si>
    <t>geotextilie netkaná separační, ochranná, filtrační, drenážní PES 300g/m2</t>
  </si>
  <si>
    <t>1023435402</t>
  </si>
  <si>
    <t>170</t>
  </si>
  <si>
    <t>20</t>
  </si>
  <si>
    <t>212752101</t>
  </si>
  <si>
    <t>Trativod z drenážních trubek korugovaných PE-HD SN 4 perforace 360° včetně lože otevřený výkop DN 100 pro liniové stavby</t>
  </si>
  <si>
    <t>1976985400</t>
  </si>
  <si>
    <t>odečet AutoCAD délka</t>
  </si>
  <si>
    <t>510,22</t>
  </si>
  <si>
    <t>457572111</t>
  </si>
  <si>
    <t>Filtrační vrstvy ze štěrkopísku se zhutněním frakce od 0 až 8 do 0 až 32 mm</t>
  </si>
  <si>
    <t>-26935211</t>
  </si>
  <si>
    <t>drenáže výplň</t>
  </si>
  <si>
    <t>70</t>
  </si>
  <si>
    <t>5.1.</t>
  </si>
  <si>
    <t xml:space="preserve">Zámková dlažba pochozího chodníku tl. 320mm_x000D_
</t>
  </si>
  <si>
    <t>22</t>
  </si>
  <si>
    <t>564831111</t>
  </si>
  <si>
    <t>Podklad ze štěrkodrtě ŠD plochy přes 100 m2 tl 100 mm</t>
  </si>
  <si>
    <t>1345549447</t>
  </si>
  <si>
    <t>odečet Auto CAD severozápad, frakce 32-63, vč ploch pod obrubami</t>
  </si>
  <si>
    <t>911,09</t>
  </si>
  <si>
    <t>23</t>
  </si>
  <si>
    <t>703053092</t>
  </si>
  <si>
    <t>odečet AutoCAD frakce 16-32 vč ploch pod obrubami</t>
  </si>
  <si>
    <t>24</t>
  </si>
  <si>
    <t>596211213</t>
  </si>
  <si>
    <t>Kladení zámkové dlažby komunikací pro pěší ručně tl 80 mm skupiny A pl přes 300 m2</t>
  </si>
  <si>
    <t>277800511</t>
  </si>
  <si>
    <t>odeččet plocha dlažeb</t>
  </si>
  <si>
    <t>881,09</t>
  </si>
  <si>
    <t>25</t>
  </si>
  <si>
    <t>596211214</t>
  </si>
  <si>
    <t>Příplatek za kombinaci dvou barev u kladení betonových dlažeb komunikací pro pěší ručně tl 80 mm skupiny A</t>
  </si>
  <si>
    <t>1763832676</t>
  </si>
  <si>
    <t xml:space="preserve">odečet AutoCAD reliefní dlažby </t>
  </si>
  <si>
    <t>8,45</t>
  </si>
  <si>
    <t>26</t>
  </si>
  <si>
    <t>59245020</t>
  </si>
  <si>
    <t>dlažba skladebná betonová 200x100mm tl 80mm přírodní</t>
  </si>
  <si>
    <t>-2096791438</t>
  </si>
  <si>
    <t>895</t>
  </si>
  <si>
    <t>27</t>
  </si>
  <si>
    <t>59245226</t>
  </si>
  <si>
    <t>dlažba pro nevidomé betonová 200x100mm tl 80mm barevná</t>
  </si>
  <si>
    <t>-1907271391</t>
  </si>
  <si>
    <t>5.2.</t>
  </si>
  <si>
    <t xml:space="preserve">Zámková dlažba pojížděného chodníku tl. 320mm_x000D_
</t>
  </si>
  <si>
    <t>28</t>
  </si>
  <si>
    <t>-1954491067</t>
  </si>
  <si>
    <t>odečet AutoCAD severozápad pojíždivé, frakce 32-63, vč ploch pod obrubami</t>
  </si>
  <si>
    <t>342,59</t>
  </si>
  <si>
    <t>29</t>
  </si>
  <si>
    <t>567122109</t>
  </si>
  <si>
    <t>Podklad ze směsi stmelené cementem SC C 8/10 tl 100 mm</t>
  </si>
  <si>
    <t>2097368681</t>
  </si>
  <si>
    <t>odečet AutoCAD pojiždivé</t>
  </si>
  <si>
    <t>322,59</t>
  </si>
  <si>
    <t>30</t>
  </si>
  <si>
    <t>-284910534</t>
  </si>
  <si>
    <t>odečet Auito CAD plocha dlažby</t>
  </si>
  <si>
    <t>31</t>
  </si>
  <si>
    <t>596211224</t>
  </si>
  <si>
    <t>Příplatek za kombinaci dvou barev u kladení betonových dlažeb komunikací pro pěší ručně tl 80 mm skupiny B</t>
  </si>
  <si>
    <t>2051111733</t>
  </si>
  <si>
    <t>odečet AutoCAD plocha pojíždivé</t>
  </si>
  <si>
    <t>12,45</t>
  </si>
  <si>
    <t>32</t>
  </si>
  <si>
    <t>-1317878189</t>
  </si>
  <si>
    <t>333</t>
  </si>
  <si>
    <t>33</t>
  </si>
  <si>
    <t>-1732080434</t>
  </si>
  <si>
    <t>5.3.</t>
  </si>
  <si>
    <t>Obruby chodníků</t>
  </si>
  <si>
    <t>34</t>
  </si>
  <si>
    <t>916231213</t>
  </si>
  <si>
    <t>Osazení chodníkového obrubníku betonového stojatého s boční opěrou do lože z betonu prostého</t>
  </si>
  <si>
    <t>-834547173</t>
  </si>
  <si>
    <t>odečet AutoCAD délka chodníkových obrub</t>
  </si>
  <si>
    <t>951,54</t>
  </si>
  <si>
    <t>35</t>
  </si>
  <si>
    <t>59217016</t>
  </si>
  <si>
    <t>obrubník betonový chodníkový 1000x80x250mm</t>
  </si>
  <si>
    <t>2046917977</t>
  </si>
  <si>
    <t>36</t>
  </si>
  <si>
    <t>916241213</t>
  </si>
  <si>
    <t>Osazení obrubníku kamenného stojatého s boční opěrou do lože z betonu prostého</t>
  </si>
  <si>
    <t>1677620452</t>
  </si>
  <si>
    <t>odečet AutoCAD kamenných obrub délka</t>
  </si>
  <si>
    <t>29,74</t>
  </si>
  <si>
    <t>37</t>
  </si>
  <si>
    <t>58380004</t>
  </si>
  <si>
    <t>obrubník kamenný žulový přímý 1000x250x200mm</t>
  </si>
  <si>
    <t>-780290510</t>
  </si>
  <si>
    <t>38</t>
  </si>
  <si>
    <t>916331112</t>
  </si>
  <si>
    <t>Osazení zahradního obrubníku betonového do lože z betonu s boční opěrou</t>
  </si>
  <si>
    <t>60475439</t>
  </si>
  <si>
    <t>36,55</t>
  </si>
  <si>
    <t>39</t>
  </si>
  <si>
    <t>59217060</t>
  </si>
  <si>
    <t>obrubník parkový betonový 1000x50x200mm přírodní</t>
  </si>
  <si>
    <t>2026118004</t>
  </si>
  <si>
    <t>Ostatní konstrukce a práce, bourání</t>
  </si>
  <si>
    <t>40</t>
  </si>
  <si>
    <t>913121111</t>
  </si>
  <si>
    <t>Montáž a demontáž dočasné dopravní značky kompletní základní DIO</t>
  </si>
  <si>
    <t>kus</t>
  </si>
  <si>
    <t>952376064</t>
  </si>
  <si>
    <t>značky DIO opravy chodníků</t>
  </si>
  <si>
    <t>41</t>
  </si>
  <si>
    <t>95271118</t>
  </si>
  <si>
    <t>nájem dopravní značky včetně sloupku podstavce a příchytek za 1 den/nad 7 dní</t>
  </si>
  <si>
    <t>373768602</t>
  </si>
  <si>
    <t>DIO předpoklad délky etapy  50 dní</t>
  </si>
  <si>
    <t>10*50</t>
  </si>
  <si>
    <t>42</t>
  </si>
  <si>
    <t>919122111</t>
  </si>
  <si>
    <t>Těsnění spár zálivkou za tepla pro komůrky š 10 mm hl 20 mm s těsnicím profilem</t>
  </si>
  <si>
    <t>-882093317</t>
  </si>
  <si>
    <t>zalití spáry</t>
  </si>
  <si>
    <t>43</t>
  </si>
  <si>
    <t>919735112</t>
  </si>
  <si>
    <t>Řezání stávajícího živičného krytu hl přes 50 do 100 mm</t>
  </si>
  <si>
    <t>-1680618781</t>
  </si>
  <si>
    <t>styk povrchů dlažeb a asfaltů</t>
  </si>
  <si>
    <t>997</t>
  </si>
  <si>
    <t>Doprava suti a vybouraných hmot</t>
  </si>
  <si>
    <t>44</t>
  </si>
  <si>
    <t>997002611</t>
  </si>
  <si>
    <t>Nakládání suti a vybouraných hmot</t>
  </si>
  <si>
    <t>1261512341</t>
  </si>
  <si>
    <t>asfalty</t>
  </si>
  <si>
    <t>1203,89*0,04*2,4</t>
  </si>
  <si>
    <t>betony</t>
  </si>
  <si>
    <t>180,55*0,1*2,4+952*0,08</t>
  </si>
  <si>
    <t>kamenivo</t>
  </si>
  <si>
    <t>1203,89*0,24*2</t>
  </si>
  <si>
    <t>45</t>
  </si>
  <si>
    <t>997221551</t>
  </si>
  <si>
    <t>Vodorovná doprava suti ze sypkých materiálů do 1 km</t>
  </si>
  <si>
    <t>34099900</t>
  </si>
  <si>
    <t>577,86</t>
  </si>
  <si>
    <t>46</t>
  </si>
  <si>
    <t>997221559</t>
  </si>
  <si>
    <t>Příplatek ZKD 1 km u vodorovné dopravy suti ze sypkých materiálů</t>
  </si>
  <si>
    <t>-452425864</t>
  </si>
  <si>
    <t>577,86*9</t>
  </si>
  <si>
    <t>47</t>
  </si>
  <si>
    <t>997221561</t>
  </si>
  <si>
    <t>Vodorovná doprava suti z kusových materiálů do 1 km</t>
  </si>
  <si>
    <t>-1478519073</t>
  </si>
  <si>
    <t>beton, asfalt</t>
  </si>
  <si>
    <t>115,73+119,49</t>
  </si>
  <si>
    <t>48</t>
  </si>
  <si>
    <t>997221569</t>
  </si>
  <si>
    <t>Příplatek ZKD 1 km u vodorovné dopravy suti z kusových materiálů</t>
  </si>
  <si>
    <t>-1100354934</t>
  </si>
  <si>
    <t>beton,asfalt</t>
  </si>
  <si>
    <t>235,22*9</t>
  </si>
  <si>
    <t>49</t>
  </si>
  <si>
    <t>997221861</t>
  </si>
  <si>
    <t>Poplatek za předání recyklačnímu zařízení stavebního odpadu z prostého betonu kód odpadu 17 01 01</t>
  </si>
  <si>
    <t>-1948630391</t>
  </si>
  <si>
    <t>119,492</t>
  </si>
  <si>
    <t>50</t>
  </si>
  <si>
    <t>997221873</t>
  </si>
  <si>
    <t>Poplatek za předání recyklačnímu zařízení zeminy a kamení kód odpadu 17 05 04</t>
  </si>
  <si>
    <t>1878629978</t>
  </si>
  <si>
    <t>577,867</t>
  </si>
  <si>
    <t>51</t>
  </si>
  <si>
    <t>997221875</t>
  </si>
  <si>
    <t>Poplatek za předání recyklačnímu zařízení stavebního odpadu asfaltového bez obsahu dehtu kód odpadu 17 03 02</t>
  </si>
  <si>
    <t>-290809210</t>
  </si>
  <si>
    <t>115,573</t>
  </si>
  <si>
    <t>998</t>
  </si>
  <si>
    <t>Přesun hmot</t>
  </si>
  <si>
    <t>52</t>
  </si>
  <si>
    <t>998223011</t>
  </si>
  <si>
    <t>Přesun hmot pro pozemní komunikace s krytem dlážděným</t>
  </si>
  <si>
    <t>1948564948</t>
  </si>
  <si>
    <t>SO 101b - Chodníky oblast Střed</t>
  </si>
  <si>
    <t xml:space="preserve">    3 - Svislé a kompletní konstrukce</t>
  </si>
  <si>
    <t xml:space="preserve">    5.4. - Konstrukce schodiště ze zámkové dlažby tl.250 mm</t>
  </si>
  <si>
    <t>-1987982059</t>
  </si>
  <si>
    <t>odečet plocha bourání AutoCAD skut tl 240 mm střed</t>
  </si>
  <si>
    <t>1736,98</t>
  </si>
  <si>
    <t>113107230</t>
  </si>
  <si>
    <t>Odstranění podkladu z betonu prostého tl do 100 mm strojně pl přes 200 m2</t>
  </si>
  <si>
    <t>-1328581874</t>
  </si>
  <si>
    <t>předpokládaná plocha zesílené konstrukce 15% střed</t>
  </si>
  <si>
    <t>1736,98*0,15</t>
  </si>
  <si>
    <t>-993333940</t>
  </si>
  <si>
    <t>asfaltové vrstvy skut tl 40 mm střed</t>
  </si>
  <si>
    <t>872439223</t>
  </si>
  <si>
    <t>odečet AutoCAD délka střed</t>
  </si>
  <si>
    <t>1077,85</t>
  </si>
  <si>
    <t>1932485379</t>
  </si>
  <si>
    <t>odečet AutoCAD objem střed</t>
  </si>
  <si>
    <t>167,24</t>
  </si>
  <si>
    <t>-1989152656</t>
  </si>
  <si>
    <t>drenáže Střed délka odečet AutoCAD</t>
  </si>
  <si>
    <t>611,01*0,35*0,4</t>
  </si>
  <si>
    <t>804366613</t>
  </si>
  <si>
    <t>převoz zásypů obrub střed</t>
  </si>
  <si>
    <t>61,2</t>
  </si>
  <si>
    <t>-990264699</t>
  </si>
  <si>
    <t>167,24+ 85,54 -61,2+61,2 "odečet zásypů a přípočet dovozu ornice"</t>
  </si>
  <si>
    <t>-1756297460</t>
  </si>
  <si>
    <t>zpětný zásyp obrub střed</t>
  </si>
  <si>
    <t>306*0,2</t>
  </si>
  <si>
    <t>1414783093</t>
  </si>
  <si>
    <t>191,58*1,8</t>
  </si>
  <si>
    <t>-1142450361</t>
  </si>
  <si>
    <t>167,24+85,54-61,2"zásyp"</t>
  </si>
  <si>
    <t>-1793270536</t>
  </si>
  <si>
    <t>306</t>
  </si>
  <si>
    <t>1912070107</t>
  </si>
  <si>
    <t>306/30</t>
  </si>
  <si>
    <t>-1258917720</t>
  </si>
  <si>
    <t>265,14+1504,97+21,87</t>
  </si>
  <si>
    <t>1534565653</t>
  </si>
  <si>
    <t>-1332764730</t>
  </si>
  <si>
    <t>306*0,2*1,7</t>
  </si>
  <si>
    <t>-877245787</t>
  </si>
  <si>
    <t>864773814</t>
  </si>
  <si>
    <t>0,35*0,4*2*611,01*1,1</t>
  </si>
  <si>
    <t>816234076</t>
  </si>
  <si>
    <t>200</t>
  </si>
  <si>
    <t>710255278</t>
  </si>
  <si>
    <t>611,01</t>
  </si>
  <si>
    <t>1789948166</t>
  </si>
  <si>
    <t>drenáže výplň Střed</t>
  </si>
  <si>
    <t>85</t>
  </si>
  <si>
    <t>Svislé a kompletní konstrukce</t>
  </si>
  <si>
    <t>345311811</t>
  </si>
  <si>
    <t>Zídky atikové, parapetní, schodišťové a zábradelní z betonu prostého tř. C 25/30</t>
  </si>
  <si>
    <t>-522980824</t>
  </si>
  <si>
    <t>bednění stěn a hran schodiště</t>
  </si>
  <si>
    <t>3,15</t>
  </si>
  <si>
    <t>341351111</t>
  </si>
  <si>
    <t>Zřízení oboustranného bednění nosných stěn</t>
  </si>
  <si>
    <t>-1515949082</t>
  </si>
  <si>
    <t>341351112</t>
  </si>
  <si>
    <t>Odstranění oboustranného bednění nosných stěn</t>
  </si>
  <si>
    <t>-440407923</t>
  </si>
  <si>
    <t>-637392191</t>
  </si>
  <si>
    <t>odečet Auto CAD střd, frakce 32-63</t>
  </si>
  <si>
    <t>265,14</t>
  </si>
  <si>
    <t>-1690989822</t>
  </si>
  <si>
    <t>odečet AutoCAD frakce 16-32</t>
  </si>
  <si>
    <t>596211212</t>
  </si>
  <si>
    <t>Kladení zámkové dlažby komunikací pro pěší ručně tl 80 mm skupiny A pl přes 100 do 300 m2</t>
  </si>
  <si>
    <t>-1253145469</t>
  </si>
  <si>
    <t>plocha dlažby chodníků Střed</t>
  </si>
  <si>
    <t>250,14</t>
  </si>
  <si>
    <t>41420735</t>
  </si>
  <si>
    <t>262</t>
  </si>
  <si>
    <t>439110029</t>
  </si>
  <si>
    <t>odečet AutoCAD Střed pojíždivé, frakce 32-63</t>
  </si>
  <si>
    <t>1504,97</t>
  </si>
  <si>
    <t>-1653995392</t>
  </si>
  <si>
    <t>1464,9</t>
  </si>
  <si>
    <t>-442071022</t>
  </si>
  <si>
    <t>plocha chodníků Střed pojíždivé</t>
  </si>
  <si>
    <t>2003744502</t>
  </si>
  <si>
    <t>odečet AutoCAD plocha pojíždivé Střed</t>
  </si>
  <si>
    <t>4,11</t>
  </si>
  <si>
    <t>-798965257</t>
  </si>
  <si>
    <t>1480</t>
  </si>
  <si>
    <t>1732450045</t>
  </si>
  <si>
    <t>4,5</t>
  </si>
  <si>
    <t>-1035788694</t>
  </si>
  <si>
    <t>odečet AutoCAD délka chodníkových obrub Střed</t>
  </si>
  <si>
    <t>-706218063</t>
  </si>
  <si>
    <t>1090</t>
  </si>
  <si>
    <t>81942880</t>
  </si>
  <si>
    <t>odečet AutoCAD kamenných obrub délka Střed</t>
  </si>
  <si>
    <t>12,28</t>
  </si>
  <si>
    <t>14150789</t>
  </si>
  <si>
    <t>-703267897</t>
  </si>
  <si>
    <t>odečet AutoCAD délka Střed</t>
  </si>
  <si>
    <t>25,08</t>
  </si>
  <si>
    <t>-1635659068</t>
  </si>
  <si>
    <t>-368909682</t>
  </si>
  <si>
    <t>594109048</t>
  </si>
  <si>
    <t>15*50</t>
  </si>
  <si>
    <t>5.4.</t>
  </si>
  <si>
    <t>Konstrukce schodiště ze zámkové dlažby tl.250 mm</t>
  </si>
  <si>
    <t>596211110</t>
  </si>
  <si>
    <t>Kladení zámkové dlažby komunikací pro pěší ručně tl 60 mm skupiny A pl do 50 m2</t>
  </si>
  <si>
    <t>1745473917</t>
  </si>
  <si>
    <t>plocha schodiště Střed odečet AutoCAD</t>
  </si>
  <si>
    <t>21,87</t>
  </si>
  <si>
    <t>59245018</t>
  </si>
  <si>
    <t>dlažba skladebná betonová 200x100mm tl 60mm přírodní</t>
  </si>
  <si>
    <t>2124545936</t>
  </si>
  <si>
    <t>916131213</t>
  </si>
  <si>
    <t>Osazení silničního obrubníku betonového stojatého s boční opěrou do lože z betonu prostého</t>
  </si>
  <si>
    <t>-2026282270</t>
  </si>
  <si>
    <t>konstrukce stupňů schodiště Střed</t>
  </si>
  <si>
    <t>35,1</t>
  </si>
  <si>
    <t>59217031</t>
  </si>
  <si>
    <t>obrubník silniční betonový 1000x150x250mm</t>
  </si>
  <si>
    <t>373534025</t>
  </si>
  <si>
    <t>911121125R</t>
  </si>
  <si>
    <t>Zábradlí ocelové silniční z uzavřených profilů s madlem a dvěma vodorovnými výplňovými pruty s PKO žárovým zinkováním a nátěrovým systémem výšky 1,1 m dle výkresu</t>
  </si>
  <si>
    <t>1549952340</t>
  </si>
  <si>
    <t>zábradlí schodiště jakl, sloupky, dle samostatného výkresu</t>
  </si>
  <si>
    <t>2*10,75</t>
  </si>
  <si>
    <t>915321115</t>
  </si>
  <si>
    <t>Předformátované vodorovné dopravní značení vodící pás pro slabozraké</t>
  </si>
  <si>
    <t>-1203036504</t>
  </si>
  <si>
    <t>výstražné dopravní značení schodiště</t>
  </si>
  <si>
    <t>2*3</t>
  </si>
  <si>
    <t>-34517970</t>
  </si>
  <si>
    <t>651432764</t>
  </si>
  <si>
    <t>spoj chodníků Střed</t>
  </si>
  <si>
    <t>961044111</t>
  </si>
  <si>
    <t>Bourání základů z betonu prostého</t>
  </si>
  <si>
    <t>-1733754359</t>
  </si>
  <si>
    <t>bourání schodiště Střed</t>
  </si>
  <si>
    <t>3,5</t>
  </si>
  <si>
    <t>528181948</t>
  </si>
  <si>
    <t>1736,98*0,04*2,4</t>
  </si>
  <si>
    <t>260,54*0,1*2,4+1077,85*0,08+3,5*2,4</t>
  </si>
  <si>
    <t>1736,98*0,24*2</t>
  </si>
  <si>
    <t>53</t>
  </si>
  <si>
    <t>-1035754369</t>
  </si>
  <si>
    <t>833,75</t>
  </si>
  <si>
    <t>54</t>
  </si>
  <si>
    <t>384933989</t>
  </si>
  <si>
    <t>833,75*9</t>
  </si>
  <si>
    <t>55</t>
  </si>
  <si>
    <t>-949226427</t>
  </si>
  <si>
    <t>166,75+157,15</t>
  </si>
  <si>
    <t>56</t>
  </si>
  <si>
    <t>551644669</t>
  </si>
  <si>
    <t>323,9*9</t>
  </si>
  <si>
    <t>57</t>
  </si>
  <si>
    <t>-1862410503</t>
  </si>
  <si>
    <t>157,15</t>
  </si>
  <si>
    <t>58</t>
  </si>
  <si>
    <t>-1178159610</t>
  </si>
  <si>
    <t>59</t>
  </si>
  <si>
    <t>1473238632</t>
  </si>
  <si>
    <t>166,75</t>
  </si>
  <si>
    <t>60</t>
  </si>
  <si>
    <t>236712253</t>
  </si>
  <si>
    <t>SO 101c - Chodníky oblast  Jihovýchod</t>
  </si>
  <si>
    <t>1923828780</t>
  </si>
  <si>
    <t>předpoklad zesílená konstrukce 15% jihovýchod</t>
  </si>
  <si>
    <t>815,35*0,15</t>
  </si>
  <si>
    <t>-1480487723</t>
  </si>
  <si>
    <t>odečet plocha bourání AutoCAD skut tl 240 mm jihovýchod</t>
  </si>
  <si>
    <t>815,35</t>
  </si>
  <si>
    <t>1552343173</t>
  </si>
  <si>
    <t>asfaltové vrstvy skut tl 40 mm jihovýchod</t>
  </si>
  <si>
    <t>-1676813957</t>
  </si>
  <si>
    <t>odečet AutoCAD délka jihovýchod</t>
  </si>
  <si>
    <t>453,13</t>
  </si>
  <si>
    <t>122252203</t>
  </si>
  <si>
    <t>Odkopávky a prokopávky nezapažené pro silnice a dálnice v hornině třídy těžitelnosti I objem do 100 m3 strojně</t>
  </si>
  <si>
    <t>-1155697716</t>
  </si>
  <si>
    <t>odečet objemu odkopávek</t>
  </si>
  <si>
    <t>63,02</t>
  </si>
  <si>
    <t>132251102</t>
  </si>
  <si>
    <t>Hloubení rýh nezapažených š do 800 mm v hornině třídy těžitelnosti I skupiny 3 objem do 50 m3 strojně</t>
  </si>
  <si>
    <t>-352979486</t>
  </si>
  <si>
    <t>drenáže jihovýchod</t>
  </si>
  <si>
    <t>190,4*0,35*0,4</t>
  </si>
  <si>
    <t>920784258</t>
  </si>
  <si>
    <t>převoz zásypů obrub jihovýchod</t>
  </si>
  <si>
    <t>96,5*0,2</t>
  </si>
  <si>
    <t>2092869580</t>
  </si>
  <si>
    <t>63,02+ 26,56 -19,3 +19,3 " odečet zásypů a přípočet dovozu ornice"</t>
  </si>
  <si>
    <t>-39766594</t>
  </si>
  <si>
    <t>zpětný zásyp obrub jihovýchod</t>
  </si>
  <si>
    <t>-1478534767</t>
  </si>
  <si>
    <t>70,37*1,8</t>
  </si>
  <si>
    <t>-610228799</t>
  </si>
  <si>
    <t>63,02 +26,65-19,3"zásyp"</t>
  </si>
  <si>
    <t>207661353</t>
  </si>
  <si>
    <t>96,5</t>
  </si>
  <si>
    <t>748160250</t>
  </si>
  <si>
    <t>96,5/30</t>
  </si>
  <si>
    <t>-53090098</t>
  </si>
  <si>
    <t>162,5+695,85</t>
  </si>
  <si>
    <t>1997566297</t>
  </si>
  <si>
    <t>1004995040</t>
  </si>
  <si>
    <t>96,5*0,2*1,7</t>
  </si>
  <si>
    <t>-794898450</t>
  </si>
  <si>
    <t>1037840401</t>
  </si>
  <si>
    <t>0,35*0,4*2*190,04*1,1</t>
  </si>
  <si>
    <t>1625980352</t>
  </si>
  <si>
    <t>62</t>
  </si>
  <si>
    <t>-1120286443</t>
  </si>
  <si>
    <t>190,04</t>
  </si>
  <si>
    <t>-36549993</t>
  </si>
  <si>
    <t>drenáže výplň Jihovýchod</t>
  </si>
  <si>
    <t>-262426009</t>
  </si>
  <si>
    <t>odečet Auto CAD Jihovýchod, frakce 32-63 vč ploch pod obrubami</t>
  </si>
  <si>
    <t>162,5</t>
  </si>
  <si>
    <t>-967205093</t>
  </si>
  <si>
    <t>odečet AutoCAD Jihovýchod  frakce 16-32 vč ploch pod obrubami</t>
  </si>
  <si>
    <t>1750848070</t>
  </si>
  <si>
    <t>plocha dlažby Jihovýchod</t>
  </si>
  <si>
    <t>152,5</t>
  </si>
  <si>
    <t>-1773336127</t>
  </si>
  <si>
    <t>159</t>
  </si>
  <si>
    <t>-592579080</t>
  </si>
  <si>
    <t>odečet AutoCAD jihovýchod, frakce 32-63 vč ploch pod obrubami</t>
  </si>
  <si>
    <t>692,85</t>
  </si>
  <si>
    <t>592992005</t>
  </si>
  <si>
    <t>odečet AutoCAD Jihovýchod pojiždivé</t>
  </si>
  <si>
    <t>662,85</t>
  </si>
  <si>
    <t>-1564744474</t>
  </si>
  <si>
    <t>plocha dlažeb Jihovýchod</t>
  </si>
  <si>
    <t>2014330291</t>
  </si>
  <si>
    <t>8,81</t>
  </si>
  <si>
    <t>851659739</t>
  </si>
  <si>
    <t>670</t>
  </si>
  <si>
    <t>-665563889</t>
  </si>
  <si>
    <t>plocha reliefní dlažby Jihovýchod</t>
  </si>
  <si>
    <t>2123005824</t>
  </si>
  <si>
    <t>odečet AutoCAD délka Jihovýchod chodníkových obrub</t>
  </si>
  <si>
    <t>453,8</t>
  </si>
  <si>
    <t>-497321514</t>
  </si>
  <si>
    <t>460</t>
  </si>
  <si>
    <t>318505609</t>
  </si>
  <si>
    <t>odečet AutoCAD kamenných obrub délka Jihovýchod</t>
  </si>
  <si>
    <t>48,74</t>
  </si>
  <si>
    <t>-1821100892</t>
  </si>
  <si>
    <t>1325712499</t>
  </si>
  <si>
    <t>32,7</t>
  </si>
  <si>
    <t>-634277983</t>
  </si>
  <si>
    <t>-98260302</t>
  </si>
  <si>
    <t>871188445</t>
  </si>
  <si>
    <t>1261983338</t>
  </si>
  <si>
    <t>749058295</t>
  </si>
  <si>
    <t>styk povrchů dlažba asfalt</t>
  </si>
  <si>
    <t>-224658790</t>
  </si>
  <si>
    <t>815,35*0,04*2,4</t>
  </si>
  <si>
    <t>120,30*0,1*2,4+453,13*0,08</t>
  </si>
  <si>
    <t>815,36*0,24*2</t>
  </si>
  <si>
    <t>-1099956879</t>
  </si>
  <si>
    <t>391,37</t>
  </si>
  <si>
    <t>1471579280</t>
  </si>
  <si>
    <t>391,37*9</t>
  </si>
  <si>
    <t>-2062208306</t>
  </si>
  <si>
    <t>78,24+65,12</t>
  </si>
  <si>
    <t>-433868988</t>
  </si>
  <si>
    <t>143,36*9</t>
  </si>
  <si>
    <t>-466369360</t>
  </si>
  <si>
    <t>65,12</t>
  </si>
  <si>
    <t>1888272577</t>
  </si>
  <si>
    <t>-494910687</t>
  </si>
  <si>
    <t>78,27</t>
  </si>
  <si>
    <t>-1771553629</t>
  </si>
  <si>
    <t>VRN - Ostatní a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</si>
  <si>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</si>
  <si>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</si>
  <si>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</si>
  <si>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</si>
  <si>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</si>
  <si>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</si>
  <si>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Vedlejší rozpočtové náklady</t>
  </si>
  <si>
    <t>VRN1</t>
  </si>
  <si>
    <t>Průzkumné, geodetické a projektové práce</t>
  </si>
  <si>
    <t>012164000</t>
  </si>
  <si>
    <t>Vytyčení a zaměření inženýrských sítí</t>
  </si>
  <si>
    <t>…</t>
  </si>
  <si>
    <t>1024</t>
  </si>
  <si>
    <t>818639874</t>
  </si>
  <si>
    <t>náklady ny vytyčení sítí</t>
  </si>
  <si>
    <t>012203000</t>
  </si>
  <si>
    <t>Zeměměřičské práce před výstavbou</t>
  </si>
  <si>
    <t>-220876090</t>
  </si>
  <si>
    <t>012303000</t>
  </si>
  <si>
    <t>Zeměměřičské práce při provádění stavby</t>
  </si>
  <si>
    <t>-949148073</t>
  </si>
  <si>
    <t>012403000</t>
  </si>
  <si>
    <t>Zeměměřičské práce po výstavbě</t>
  </si>
  <si>
    <t>-1260378110</t>
  </si>
  <si>
    <t>013254000</t>
  </si>
  <si>
    <t>Dokumentace skutečného provedení stavby</t>
  </si>
  <si>
    <t>-1622693825</t>
  </si>
  <si>
    <t>VRN3</t>
  </si>
  <si>
    <t>Zařízení staveniště</t>
  </si>
  <si>
    <t>031002000</t>
  </si>
  <si>
    <t xml:space="preserve">Zařízení staveniště-vč nákladů na provoz </t>
  </si>
  <si>
    <t>1818951592</t>
  </si>
  <si>
    <t>zřízení stavenište, náklady na provoz,demontáž staveniště, náklady na zabezpečení staveniště a výkopů</t>
  </si>
  <si>
    <t>034503000</t>
  </si>
  <si>
    <t>Informační tabule na staveništi</t>
  </si>
  <si>
    <t>-7009331</t>
  </si>
  <si>
    <t>tabule s informacemi o stavbě</t>
  </si>
  <si>
    <t>VRN4</t>
  </si>
  <si>
    <t>Inženýrská činnost</t>
  </si>
  <si>
    <t>043154000</t>
  </si>
  <si>
    <t>Zkoušky hutnicí</t>
  </si>
  <si>
    <t>1865345880</t>
  </si>
  <si>
    <t>3*3</t>
  </si>
  <si>
    <t>VRN6</t>
  </si>
  <si>
    <t>Územní vlivy</t>
  </si>
  <si>
    <t>062002000</t>
  </si>
  <si>
    <t>Ztížené dopravní podmínky</t>
  </si>
  <si>
    <t>-953565320</t>
  </si>
  <si>
    <t>stížené dopravní podmínky chodníky a zelené plochy</t>
  </si>
  <si>
    <t>VRN7</t>
  </si>
  <si>
    <t>Provozní vlivy</t>
  </si>
  <si>
    <t>072103000</t>
  </si>
  <si>
    <t>Silniční provoz - projednání DIO a zajištění DIR</t>
  </si>
  <si>
    <t>-422461012</t>
  </si>
  <si>
    <t>"zajišťuje zhotovitel"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</si>
</sst>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opLeftCell="A22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187" t="s">
        <v>5</v>
      </c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99" t="s">
        <v>14</v>
      </c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R5" s="19"/>
      <c r="BE5" s="196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00" t="s">
        <v>17</v>
      </c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R6" s="19"/>
      <c r="BE6" s="197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97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97"/>
      <c r="BS8" s="16" t="s">
        <v>6</v>
      </c>
    </row>
    <row r="9" spans="1:74" ht="14.45" customHeight="1">
      <c r="B9" s="19"/>
      <c r="AR9" s="19"/>
      <c r="BE9" s="197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197"/>
      <c r="BS10" s="16" t="s">
        <v>6</v>
      </c>
    </row>
    <row r="11" spans="1:74" ht="18.399999999999999" customHeight="1">
      <c r="B11" s="19"/>
      <c r="E11" s="24" t="s">
        <v>26</v>
      </c>
      <c r="AK11" s="26" t="s">
        <v>27</v>
      </c>
      <c r="AN11" s="24" t="s">
        <v>1</v>
      </c>
      <c r="AR11" s="19"/>
      <c r="BE11" s="197"/>
      <c r="BS11" s="16" t="s">
        <v>6</v>
      </c>
    </row>
    <row r="12" spans="1:74" ht="6.95" customHeight="1">
      <c r="B12" s="19"/>
      <c r="AR12" s="19"/>
      <c r="BE12" s="197"/>
      <c r="BS12" s="16" t="s">
        <v>6</v>
      </c>
    </row>
    <row r="13" spans="1:74" ht="12" customHeight="1">
      <c r="B13" s="19"/>
      <c r="D13" s="26" t="s">
        <v>28</v>
      </c>
      <c r="AK13" s="26" t="s">
        <v>25</v>
      </c>
      <c r="AN13" s="28" t="s">
        <v>29</v>
      </c>
      <c r="AR13" s="19"/>
      <c r="BE13" s="197"/>
      <c r="BS13" s="16" t="s">
        <v>6</v>
      </c>
    </row>
    <row r="14" spans="1:74" ht="12.75">
      <c r="B14" s="19"/>
      <c r="E14" s="201" t="s">
        <v>29</v>
      </c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6" t="s">
        <v>27</v>
      </c>
      <c r="AN14" s="28" t="s">
        <v>29</v>
      </c>
      <c r="AR14" s="19"/>
      <c r="BE14" s="197"/>
      <c r="BS14" s="16" t="s">
        <v>6</v>
      </c>
    </row>
    <row r="15" spans="1:74" ht="6.95" customHeight="1">
      <c r="B15" s="19"/>
      <c r="AR15" s="19"/>
      <c r="BE15" s="197"/>
      <c r="BS15" s="16" t="s">
        <v>3</v>
      </c>
    </row>
    <row r="16" spans="1:74" ht="12" customHeight="1">
      <c r="B16" s="19"/>
      <c r="D16" s="26" t="s">
        <v>30</v>
      </c>
      <c r="AK16" s="26" t="s">
        <v>25</v>
      </c>
      <c r="AN16" s="24" t="s">
        <v>1</v>
      </c>
      <c r="AR16" s="19"/>
      <c r="BE16" s="197"/>
      <c r="BS16" s="16" t="s">
        <v>3</v>
      </c>
    </row>
    <row r="17" spans="2:71" ht="18.399999999999999" customHeight="1">
      <c r="B17" s="19"/>
      <c r="E17" s="24" t="s">
        <v>31</v>
      </c>
      <c r="AK17" s="26" t="s">
        <v>27</v>
      </c>
      <c r="AN17" s="24" t="s">
        <v>1</v>
      </c>
      <c r="AR17" s="19"/>
      <c r="BE17" s="197"/>
      <c r="BS17" s="16" t="s">
        <v>32</v>
      </c>
    </row>
    <row r="18" spans="2:71" ht="6.95" customHeight="1">
      <c r="B18" s="19"/>
      <c r="AR18" s="19"/>
      <c r="BE18" s="197"/>
      <c r="BS18" s="16" t="s">
        <v>6</v>
      </c>
    </row>
    <row r="19" spans="2:71" ht="12" customHeight="1">
      <c r="B19" s="19"/>
      <c r="D19" s="26" t="s">
        <v>33</v>
      </c>
      <c r="AK19" s="26" t="s">
        <v>25</v>
      </c>
      <c r="AN19" s="24" t="s">
        <v>1</v>
      </c>
      <c r="AR19" s="19"/>
      <c r="BE19" s="197"/>
      <c r="BS19" s="16" t="s">
        <v>6</v>
      </c>
    </row>
    <row r="20" spans="2:71" ht="18.399999999999999" customHeight="1">
      <c r="B20" s="19"/>
      <c r="E20" s="24" t="s">
        <v>34</v>
      </c>
      <c r="AK20" s="26" t="s">
        <v>27</v>
      </c>
      <c r="AN20" s="24" t="s">
        <v>1</v>
      </c>
      <c r="AR20" s="19"/>
      <c r="BE20" s="197"/>
      <c r="BS20" s="16" t="s">
        <v>32</v>
      </c>
    </row>
    <row r="21" spans="2:71" ht="6.95" customHeight="1">
      <c r="B21" s="19"/>
      <c r="AR21" s="19"/>
      <c r="BE21" s="197"/>
    </row>
    <row r="22" spans="2:71" ht="12" customHeight="1">
      <c r="B22" s="19"/>
      <c r="D22" s="26" t="s">
        <v>35</v>
      </c>
      <c r="AR22" s="19"/>
      <c r="BE22" s="197"/>
    </row>
    <row r="23" spans="2:71" ht="16.5" customHeight="1">
      <c r="B23" s="19"/>
      <c r="E23" s="203" t="s">
        <v>36</v>
      </c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R23" s="19"/>
      <c r="BE23" s="197"/>
    </row>
    <row r="24" spans="2:71" ht="6.95" customHeight="1">
      <c r="B24" s="19"/>
      <c r="AR24" s="19"/>
      <c r="BE24" s="197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97"/>
    </row>
    <row r="26" spans="2:71" s="1" customFormat="1" ht="25.9" customHeight="1">
      <c r="B26" s="31"/>
      <c r="D26" s="32" t="s">
        <v>37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04">
        <f>ROUND(AG94,2)</f>
        <v>0</v>
      </c>
      <c r="AL26" s="205"/>
      <c r="AM26" s="205"/>
      <c r="AN26" s="205"/>
      <c r="AO26" s="205"/>
      <c r="AR26" s="31"/>
      <c r="BE26" s="197"/>
    </row>
    <row r="27" spans="2:71" s="1" customFormat="1" ht="6.95" customHeight="1">
      <c r="B27" s="31"/>
      <c r="AR27" s="31"/>
      <c r="BE27" s="197"/>
    </row>
    <row r="28" spans="2:71" s="1" customFormat="1" ht="12.75">
      <c r="B28" s="31"/>
      <c r="L28" s="206" t="s">
        <v>38</v>
      </c>
      <c r="M28" s="206"/>
      <c r="N28" s="206"/>
      <c r="O28" s="206"/>
      <c r="P28" s="206"/>
      <c r="W28" s="206" t="s">
        <v>39</v>
      </c>
      <c r="X28" s="206"/>
      <c r="Y28" s="206"/>
      <c r="Z28" s="206"/>
      <c r="AA28" s="206"/>
      <c r="AB28" s="206"/>
      <c r="AC28" s="206"/>
      <c r="AD28" s="206"/>
      <c r="AE28" s="206"/>
      <c r="AK28" s="206" t="s">
        <v>40</v>
      </c>
      <c r="AL28" s="206"/>
      <c r="AM28" s="206"/>
      <c r="AN28" s="206"/>
      <c r="AO28" s="206"/>
      <c r="AR28" s="31"/>
      <c r="BE28" s="197"/>
    </row>
    <row r="29" spans="2:71" s="2" customFormat="1" ht="14.45" customHeight="1">
      <c r="B29" s="35"/>
      <c r="D29" s="26" t="s">
        <v>41</v>
      </c>
      <c r="F29" s="26" t="s">
        <v>42</v>
      </c>
      <c r="L29" s="191">
        <v>0.21</v>
      </c>
      <c r="M29" s="190"/>
      <c r="N29" s="190"/>
      <c r="O29" s="190"/>
      <c r="P29" s="190"/>
      <c r="W29" s="189">
        <f>ROUND(AZ94, 2)</f>
        <v>0</v>
      </c>
      <c r="X29" s="190"/>
      <c r="Y29" s="190"/>
      <c r="Z29" s="190"/>
      <c r="AA29" s="190"/>
      <c r="AB29" s="190"/>
      <c r="AC29" s="190"/>
      <c r="AD29" s="190"/>
      <c r="AE29" s="190"/>
      <c r="AK29" s="189">
        <f>ROUND(AV94, 2)</f>
        <v>0</v>
      </c>
      <c r="AL29" s="190"/>
      <c r="AM29" s="190"/>
      <c r="AN29" s="190"/>
      <c r="AO29" s="190"/>
      <c r="AR29" s="35"/>
      <c r="BE29" s="198"/>
    </row>
    <row r="30" spans="2:71" s="2" customFormat="1" ht="14.45" customHeight="1">
      <c r="B30" s="35"/>
      <c r="F30" s="26" t="s">
        <v>43</v>
      </c>
      <c r="L30" s="191">
        <v>0.12</v>
      </c>
      <c r="M30" s="190"/>
      <c r="N30" s="190"/>
      <c r="O30" s="190"/>
      <c r="P30" s="190"/>
      <c r="W30" s="189">
        <f>ROUND(BA94, 2)</f>
        <v>0</v>
      </c>
      <c r="X30" s="190"/>
      <c r="Y30" s="190"/>
      <c r="Z30" s="190"/>
      <c r="AA30" s="190"/>
      <c r="AB30" s="190"/>
      <c r="AC30" s="190"/>
      <c r="AD30" s="190"/>
      <c r="AE30" s="190"/>
      <c r="AK30" s="189">
        <f>ROUND(AW94, 2)</f>
        <v>0</v>
      </c>
      <c r="AL30" s="190"/>
      <c r="AM30" s="190"/>
      <c r="AN30" s="190"/>
      <c r="AO30" s="190"/>
      <c r="AR30" s="35"/>
      <c r="BE30" s="198"/>
    </row>
    <row r="31" spans="2:71" s="2" customFormat="1" ht="14.45" hidden="1" customHeight="1">
      <c r="B31" s="35"/>
      <c r="F31" s="26" t="s">
        <v>44</v>
      </c>
      <c r="L31" s="191">
        <v>0.21</v>
      </c>
      <c r="M31" s="190"/>
      <c r="N31" s="190"/>
      <c r="O31" s="190"/>
      <c r="P31" s="190"/>
      <c r="W31" s="189">
        <f>ROUND(BB94, 2)</f>
        <v>0</v>
      </c>
      <c r="X31" s="190"/>
      <c r="Y31" s="190"/>
      <c r="Z31" s="190"/>
      <c r="AA31" s="190"/>
      <c r="AB31" s="190"/>
      <c r="AC31" s="190"/>
      <c r="AD31" s="190"/>
      <c r="AE31" s="190"/>
      <c r="AK31" s="189">
        <v>0</v>
      </c>
      <c r="AL31" s="190"/>
      <c r="AM31" s="190"/>
      <c r="AN31" s="190"/>
      <c r="AO31" s="190"/>
      <c r="AR31" s="35"/>
      <c r="BE31" s="198"/>
    </row>
    <row r="32" spans="2:71" s="2" customFormat="1" ht="14.45" hidden="1" customHeight="1">
      <c r="B32" s="35"/>
      <c r="F32" s="26" t="s">
        <v>45</v>
      </c>
      <c r="L32" s="191">
        <v>0.12</v>
      </c>
      <c r="M32" s="190"/>
      <c r="N32" s="190"/>
      <c r="O32" s="190"/>
      <c r="P32" s="190"/>
      <c r="W32" s="189">
        <f>ROUND(BC94, 2)</f>
        <v>0</v>
      </c>
      <c r="X32" s="190"/>
      <c r="Y32" s="190"/>
      <c r="Z32" s="190"/>
      <c r="AA32" s="190"/>
      <c r="AB32" s="190"/>
      <c r="AC32" s="190"/>
      <c r="AD32" s="190"/>
      <c r="AE32" s="190"/>
      <c r="AK32" s="189">
        <v>0</v>
      </c>
      <c r="AL32" s="190"/>
      <c r="AM32" s="190"/>
      <c r="AN32" s="190"/>
      <c r="AO32" s="190"/>
      <c r="AR32" s="35"/>
      <c r="BE32" s="198"/>
    </row>
    <row r="33" spans="2:57" s="2" customFormat="1" ht="14.45" hidden="1" customHeight="1">
      <c r="B33" s="35"/>
      <c r="F33" s="26" t="s">
        <v>46</v>
      </c>
      <c r="L33" s="191">
        <v>0</v>
      </c>
      <c r="M33" s="190"/>
      <c r="N33" s="190"/>
      <c r="O33" s="190"/>
      <c r="P33" s="190"/>
      <c r="W33" s="189">
        <f>ROUND(BD94, 2)</f>
        <v>0</v>
      </c>
      <c r="X33" s="190"/>
      <c r="Y33" s="190"/>
      <c r="Z33" s="190"/>
      <c r="AA33" s="190"/>
      <c r="AB33" s="190"/>
      <c r="AC33" s="190"/>
      <c r="AD33" s="190"/>
      <c r="AE33" s="190"/>
      <c r="AK33" s="189">
        <v>0</v>
      </c>
      <c r="AL33" s="190"/>
      <c r="AM33" s="190"/>
      <c r="AN33" s="190"/>
      <c r="AO33" s="190"/>
      <c r="AR33" s="35"/>
      <c r="BE33" s="198"/>
    </row>
    <row r="34" spans="2:57" s="1" customFormat="1" ht="6.95" customHeight="1">
      <c r="B34" s="31"/>
      <c r="AR34" s="31"/>
      <c r="BE34" s="197"/>
    </row>
    <row r="35" spans="2:57" s="1" customFormat="1" ht="25.9" customHeight="1">
      <c r="B35" s="31"/>
      <c r="C35" s="36"/>
      <c r="D35" s="37" t="s">
        <v>47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48</v>
      </c>
      <c r="U35" s="38"/>
      <c r="V35" s="38"/>
      <c r="W35" s="38"/>
      <c r="X35" s="195" t="s">
        <v>49</v>
      </c>
      <c r="Y35" s="193"/>
      <c r="Z35" s="193"/>
      <c r="AA35" s="193"/>
      <c r="AB35" s="193"/>
      <c r="AC35" s="38"/>
      <c r="AD35" s="38"/>
      <c r="AE35" s="38"/>
      <c r="AF35" s="38"/>
      <c r="AG35" s="38"/>
      <c r="AH35" s="38"/>
      <c r="AI35" s="38"/>
      <c r="AJ35" s="38"/>
      <c r="AK35" s="192">
        <f>SUM(AK26:AK33)</f>
        <v>0</v>
      </c>
      <c r="AL35" s="193"/>
      <c r="AM35" s="193"/>
      <c r="AN35" s="193"/>
      <c r="AO35" s="194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50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51</v>
      </c>
      <c r="AI49" s="41"/>
      <c r="AJ49" s="41"/>
      <c r="AK49" s="41"/>
      <c r="AL49" s="41"/>
      <c r="AM49" s="41"/>
      <c r="AN49" s="41"/>
      <c r="AO49" s="41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31"/>
      <c r="D60" s="42" t="s">
        <v>52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53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52</v>
      </c>
      <c r="AI60" s="33"/>
      <c r="AJ60" s="33"/>
      <c r="AK60" s="33"/>
      <c r="AL60" s="33"/>
      <c r="AM60" s="42" t="s">
        <v>53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31"/>
      <c r="D64" s="40" t="s">
        <v>54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55</v>
      </c>
      <c r="AI64" s="41"/>
      <c r="AJ64" s="41"/>
      <c r="AK64" s="41"/>
      <c r="AL64" s="41"/>
      <c r="AM64" s="41"/>
      <c r="AN64" s="41"/>
      <c r="AO64" s="41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31"/>
      <c r="D75" s="42" t="s">
        <v>52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53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52</v>
      </c>
      <c r="AI75" s="33"/>
      <c r="AJ75" s="33"/>
      <c r="AK75" s="33"/>
      <c r="AL75" s="33"/>
      <c r="AM75" s="42" t="s">
        <v>53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56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2026</v>
      </c>
      <c r="AR84" s="47"/>
    </row>
    <row r="85" spans="1:91" s="4" customFormat="1" ht="36.950000000000003" customHeight="1">
      <c r="B85" s="48"/>
      <c r="C85" s="49" t="s">
        <v>16</v>
      </c>
      <c r="L85" s="217" t="str">
        <f>K6</f>
        <v>Revitalizace chodníků p.č.1142/89, 1142/225 a 1486/2, k.ú.Řepy</v>
      </c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8"/>
      <c r="AO85" s="218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>Praha Řepy</v>
      </c>
      <c r="AI87" s="26" t="s">
        <v>22</v>
      </c>
      <c r="AM87" s="219" t="str">
        <f>IF(AN8= "","",AN8)</f>
        <v>4. 2. 2026</v>
      </c>
      <c r="AN87" s="219"/>
      <c r="AR87" s="31"/>
    </row>
    <row r="88" spans="1:91" s="1" customFormat="1" ht="6.95" customHeight="1">
      <c r="B88" s="31"/>
      <c r="AR88" s="31"/>
    </row>
    <row r="89" spans="1:91" s="1" customFormat="1" ht="25.7" customHeight="1">
      <c r="B89" s="31"/>
      <c r="C89" s="26" t="s">
        <v>24</v>
      </c>
      <c r="L89" s="3" t="str">
        <f>IF(E11= "","",E11)</f>
        <v>MČ Praha 17, Žalanského 291/12b, Praha - Řepy</v>
      </c>
      <c r="AI89" s="26" t="s">
        <v>30</v>
      </c>
      <c r="AM89" s="220" t="str">
        <f>IF(E17="","",E17)</f>
        <v>ing.M.Paleček a ing.J. Stanko</v>
      </c>
      <c r="AN89" s="221"/>
      <c r="AO89" s="221"/>
      <c r="AP89" s="221"/>
      <c r="AR89" s="31"/>
      <c r="AS89" s="222" t="s">
        <v>57</v>
      </c>
      <c r="AT89" s="223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40.15" customHeight="1">
      <c r="B90" s="31"/>
      <c r="C90" s="26" t="s">
        <v>28</v>
      </c>
      <c r="L90" s="3" t="str">
        <f>IF(E14= "Vyplň údaj","",E14)</f>
        <v/>
      </c>
      <c r="AI90" s="26" t="s">
        <v>33</v>
      </c>
      <c r="AM90" s="220" t="str">
        <f>IF(E20="","",E20)</f>
        <v>Lucida s.r.o., M.Cibulkové34/356, 140 00 Praha 4</v>
      </c>
      <c r="AN90" s="221"/>
      <c r="AO90" s="221"/>
      <c r="AP90" s="221"/>
      <c r="AR90" s="31"/>
      <c r="AS90" s="224"/>
      <c r="AT90" s="225"/>
      <c r="BD90" s="55"/>
    </row>
    <row r="91" spans="1:91" s="1" customFormat="1" ht="10.9" customHeight="1">
      <c r="B91" s="31"/>
      <c r="AR91" s="31"/>
      <c r="AS91" s="224"/>
      <c r="AT91" s="225"/>
      <c r="BD91" s="55"/>
    </row>
    <row r="92" spans="1:91" s="1" customFormat="1" ht="29.25" customHeight="1">
      <c r="B92" s="31"/>
      <c r="C92" s="212" t="s">
        <v>58</v>
      </c>
      <c r="D92" s="213"/>
      <c r="E92" s="213"/>
      <c r="F92" s="213"/>
      <c r="G92" s="213"/>
      <c r="H92" s="56"/>
      <c r="I92" s="215" t="s">
        <v>59</v>
      </c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3"/>
      <c r="Z92" s="213"/>
      <c r="AA92" s="213"/>
      <c r="AB92" s="213"/>
      <c r="AC92" s="213"/>
      <c r="AD92" s="213"/>
      <c r="AE92" s="213"/>
      <c r="AF92" s="213"/>
      <c r="AG92" s="214" t="s">
        <v>60</v>
      </c>
      <c r="AH92" s="213"/>
      <c r="AI92" s="213"/>
      <c r="AJ92" s="213"/>
      <c r="AK92" s="213"/>
      <c r="AL92" s="213"/>
      <c r="AM92" s="213"/>
      <c r="AN92" s="215" t="s">
        <v>61</v>
      </c>
      <c r="AO92" s="213"/>
      <c r="AP92" s="216"/>
      <c r="AQ92" s="57" t="s">
        <v>62</v>
      </c>
      <c r="AR92" s="31"/>
      <c r="AS92" s="58" t="s">
        <v>63</v>
      </c>
      <c r="AT92" s="59" t="s">
        <v>64</v>
      </c>
      <c r="AU92" s="59" t="s">
        <v>65</v>
      </c>
      <c r="AV92" s="59" t="s">
        <v>66</v>
      </c>
      <c r="AW92" s="59" t="s">
        <v>67</v>
      </c>
      <c r="AX92" s="59" t="s">
        <v>68</v>
      </c>
      <c r="AY92" s="59" t="s">
        <v>69</v>
      </c>
      <c r="AZ92" s="59" t="s">
        <v>70</v>
      </c>
      <c r="BA92" s="59" t="s">
        <v>71</v>
      </c>
      <c r="BB92" s="59" t="s">
        <v>72</v>
      </c>
      <c r="BC92" s="59" t="s">
        <v>73</v>
      </c>
      <c r="BD92" s="60" t="s">
        <v>74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75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10">
        <f>ROUND(SUM(AG95:AG98),2)</f>
        <v>0</v>
      </c>
      <c r="AH94" s="210"/>
      <c r="AI94" s="210"/>
      <c r="AJ94" s="210"/>
      <c r="AK94" s="210"/>
      <c r="AL94" s="210"/>
      <c r="AM94" s="210"/>
      <c r="AN94" s="211">
        <f>SUM(AG94,AT94)</f>
        <v>0</v>
      </c>
      <c r="AO94" s="211"/>
      <c r="AP94" s="211"/>
      <c r="AQ94" s="66" t="s">
        <v>1</v>
      </c>
      <c r="AR94" s="62"/>
      <c r="AS94" s="67">
        <f>ROUND(SUM(AS95:AS98),2)</f>
        <v>0</v>
      </c>
      <c r="AT94" s="68">
        <f>ROUND(SUM(AV94:AW94),2)</f>
        <v>0</v>
      </c>
      <c r="AU94" s="69">
        <f>ROUND(SUM(AU95:AU98),5)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ROUND(SUM(AZ95:AZ98),2)</f>
        <v>0</v>
      </c>
      <c r="BA94" s="68">
        <f>ROUND(SUM(BA95:BA98),2)</f>
        <v>0</v>
      </c>
      <c r="BB94" s="68">
        <f>ROUND(SUM(BB95:BB98),2)</f>
        <v>0</v>
      </c>
      <c r="BC94" s="68">
        <f>ROUND(SUM(BC95:BC98),2)</f>
        <v>0</v>
      </c>
      <c r="BD94" s="70">
        <f>ROUND(SUM(BD95:BD98),2)</f>
        <v>0</v>
      </c>
      <c r="BS94" s="71" t="s">
        <v>76</v>
      </c>
      <c r="BT94" s="71" t="s">
        <v>77</v>
      </c>
      <c r="BU94" s="72" t="s">
        <v>78</v>
      </c>
      <c r="BV94" s="71" t="s">
        <v>79</v>
      </c>
      <c r="BW94" s="71" t="s">
        <v>4</v>
      </c>
      <c r="BX94" s="71" t="s">
        <v>80</v>
      </c>
      <c r="CL94" s="71" t="s">
        <v>1</v>
      </c>
    </row>
    <row r="95" spans="1:91" s="6" customFormat="1" ht="24.75" customHeight="1">
      <c r="A95" s="73" t="s">
        <v>81</v>
      </c>
      <c r="B95" s="74"/>
      <c r="C95" s="75"/>
      <c r="D95" s="209" t="s">
        <v>82</v>
      </c>
      <c r="E95" s="209"/>
      <c r="F95" s="209"/>
      <c r="G95" s="209"/>
      <c r="H95" s="209"/>
      <c r="I95" s="76"/>
      <c r="J95" s="209" t="s">
        <v>83</v>
      </c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7">
        <f>'SO 101a - Chodníky oblast...'!J30</f>
        <v>0</v>
      </c>
      <c r="AH95" s="208"/>
      <c r="AI95" s="208"/>
      <c r="AJ95" s="208"/>
      <c r="AK95" s="208"/>
      <c r="AL95" s="208"/>
      <c r="AM95" s="208"/>
      <c r="AN95" s="207">
        <f>SUM(AG95,AT95)</f>
        <v>0</v>
      </c>
      <c r="AO95" s="208"/>
      <c r="AP95" s="208"/>
      <c r="AQ95" s="77" t="s">
        <v>84</v>
      </c>
      <c r="AR95" s="74"/>
      <c r="AS95" s="78">
        <v>0</v>
      </c>
      <c r="AT95" s="79">
        <f>ROUND(SUM(AV95:AW95),2)</f>
        <v>0</v>
      </c>
      <c r="AU95" s="80">
        <f>'SO 101a - Chodníky oblast...'!P125</f>
        <v>0</v>
      </c>
      <c r="AV95" s="79">
        <f>'SO 101a - Chodníky oblast...'!J33</f>
        <v>0</v>
      </c>
      <c r="AW95" s="79">
        <f>'SO 101a - Chodníky oblast...'!J34</f>
        <v>0</v>
      </c>
      <c r="AX95" s="79">
        <f>'SO 101a - Chodníky oblast...'!J35</f>
        <v>0</v>
      </c>
      <c r="AY95" s="79">
        <f>'SO 101a - Chodníky oblast...'!J36</f>
        <v>0</v>
      </c>
      <c r="AZ95" s="79">
        <f>'SO 101a - Chodníky oblast...'!F33</f>
        <v>0</v>
      </c>
      <c r="BA95" s="79">
        <f>'SO 101a - Chodníky oblast...'!F34</f>
        <v>0</v>
      </c>
      <c r="BB95" s="79">
        <f>'SO 101a - Chodníky oblast...'!F35</f>
        <v>0</v>
      </c>
      <c r="BC95" s="79">
        <f>'SO 101a - Chodníky oblast...'!F36</f>
        <v>0</v>
      </c>
      <c r="BD95" s="81">
        <f>'SO 101a - Chodníky oblast...'!F37</f>
        <v>0</v>
      </c>
      <c r="BT95" s="82" t="s">
        <v>85</v>
      </c>
      <c r="BV95" s="82" t="s">
        <v>79</v>
      </c>
      <c r="BW95" s="82" t="s">
        <v>86</v>
      </c>
      <c r="BX95" s="82" t="s">
        <v>4</v>
      </c>
      <c r="CL95" s="82" t="s">
        <v>1</v>
      </c>
      <c r="CM95" s="82" t="s">
        <v>87</v>
      </c>
    </row>
    <row r="96" spans="1:91" s="6" customFormat="1" ht="24.75" customHeight="1">
      <c r="A96" s="73" t="s">
        <v>81</v>
      </c>
      <c r="B96" s="74"/>
      <c r="C96" s="75"/>
      <c r="D96" s="209" t="s">
        <v>88</v>
      </c>
      <c r="E96" s="209"/>
      <c r="F96" s="209"/>
      <c r="G96" s="209"/>
      <c r="H96" s="209"/>
      <c r="I96" s="76"/>
      <c r="J96" s="209" t="s">
        <v>89</v>
      </c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07">
        <f>'SO 101b - Chodníky oblast...'!J30</f>
        <v>0</v>
      </c>
      <c r="AH96" s="208"/>
      <c r="AI96" s="208"/>
      <c r="AJ96" s="208"/>
      <c r="AK96" s="208"/>
      <c r="AL96" s="208"/>
      <c r="AM96" s="208"/>
      <c r="AN96" s="207">
        <f>SUM(AG96,AT96)</f>
        <v>0</v>
      </c>
      <c r="AO96" s="208"/>
      <c r="AP96" s="208"/>
      <c r="AQ96" s="77" t="s">
        <v>84</v>
      </c>
      <c r="AR96" s="74"/>
      <c r="AS96" s="78">
        <v>0</v>
      </c>
      <c r="AT96" s="79">
        <f>ROUND(SUM(AV96:AW96),2)</f>
        <v>0</v>
      </c>
      <c r="AU96" s="80">
        <f>'SO 101b - Chodníky oblast...'!P127</f>
        <v>0</v>
      </c>
      <c r="AV96" s="79">
        <f>'SO 101b - Chodníky oblast...'!J33</f>
        <v>0</v>
      </c>
      <c r="AW96" s="79">
        <f>'SO 101b - Chodníky oblast...'!J34</f>
        <v>0</v>
      </c>
      <c r="AX96" s="79">
        <f>'SO 101b - Chodníky oblast...'!J35</f>
        <v>0</v>
      </c>
      <c r="AY96" s="79">
        <f>'SO 101b - Chodníky oblast...'!J36</f>
        <v>0</v>
      </c>
      <c r="AZ96" s="79">
        <f>'SO 101b - Chodníky oblast...'!F33</f>
        <v>0</v>
      </c>
      <c r="BA96" s="79">
        <f>'SO 101b - Chodníky oblast...'!F34</f>
        <v>0</v>
      </c>
      <c r="BB96" s="79">
        <f>'SO 101b - Chodníky oblast...'!F35</f>
        <v>0</v>
      </c>
      <c r="BC96" s="79">
        <f>'SO 101b - Chodníky oblast...'!F36</f>
        <v>0</v>
      </c>
      <c r="BD96" s="81">
        <f>'SO 101b - Chodníky oblast...'!F37</f>
        <v>0</v>
      </c>
      <c r="BT96" s="82" t="s">
        <v>85</v>
      </c>
      <c r="BV96" s="82" t="s">
        <v>79</v>
      </c>
      <c r="BW96" s="82" t="s">
        <v>90</v>
      </c>
      <c r="BX96" s="82" t="s">
        <v>4</v>
      </c>
      <c r="CL96" s="82" t="s">
        <v>1</v>
      </c>
      <c r="CM96" s="82" t="s">
        <v>87</v>
      </c>
    </row>
    <row r="97" spans="1:91" s="6" customFormat="1" ht="24.75" customHeight="1">
      <c r="A97" s="73" t="s">
        <v>81</v>
      </c>
      <c r="B97" s="74"/>
      <c r="C97" s="75"/>
      <c r="D97" s="209" t="s">
        <v>91</v>
      </c>
      <c r="E97" s="209"/>
      <c r="F97" s="209"/>
      <c r="G97" s="209"/>
      <c r="H97" s="209"/>
      <c r="I97" s="76"/>
      <c r="J97" s="209" t="s">
        <v>92</v>
      </c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  <c r="AA97" s="209"/>
      <c r="AB97" s="209"/>
      <c r="AC97" s="209"/>
      <c r="AD97" s="209"/>
      <c r="AE97" s="209"/>
      <c r="AF97" s="209"/>
      <c r="AG97" s="207">
        <f>'SO 101c - Chodníky oblast...'!J30</f>
        <v>0</v>
      </c>
      <c r="AH97" s="208"/>
      <c r="AI97" s="208"/>
      <c r="AJ97" s="208"/>
      <c r="AK97" s="208"/>
      <c r="AL97" s="208"/>
      <c r="AM97" s="208"/>
      <c r="AN97" s="207">
        <f>SUM(AG97,AT97)</f>
        <v>0</v>
      </c>
      <c r="AO97" s="208"/>
      <c r="AP97" s="208"/>
      <c r="AQ97" s="77" t="s">
        <v>84</v>
      </c>
      <c r="AR97" s="74"/>
      <c r="AS97" s="78">
        <v>0</v>
      </c>
      <c r="AT97" s="79">
        <f>ROUND(SUM(AV97:AW97),2)</f>
        <v>0</v>
      </c>
      <c r="AU97" s="80">
        <f>'SO 101c - Chodníky oblast...'!P125</f>
        <v>0</v>
      </c>
      <c r="AV97" s="79">
        <f>'SO 101c - Chodníky oblast...'!J33</f>
        <v>0</v>
      </c>
      <c r="AW97" s="79">
        <f>'SO 101c - Chodníky oblast...'!J34</f>
        <v>0</v>
      </c>
      <c r="AX97" s="79">
        <f>'SO 101c - Chodníky oblast...'!J35</f>
        <v>0</v>
      </c>
      <c r="AY97" s="79">
        <f>'SO 101c - Chodníky oblast...'!J36</f>
        <v>0</v>
      </c>
      <c r="AZ97" s="79">
        <f>'SO 101c - Chodníky oblast...'!F33</f>
        <v>0</v>
      </c>
      <c r="BA97" s="79">
        <f>'SO 101c - Chodníky oblast...'!F34</f>
        <v>0</v>
      </c>
      <c r="BB97" s="79">
        <f>'SO 101c - Chodníky oblast...'!F35</f>
        <v>0</v>
      </c>
      <c r="BC97" s="79">
        <f>'SO 101c - Chodníky oblast...'!F36</f>
        <v>0</v>
      </c>
      <c r="BD97" s="81">
        <f>'SO 101c - Chodníky oblast...'!F37</f>
        <v>0</v>
      </c>
      <c r="BT97" s="82" t="s">
        <v>85</v>
      </c>
      <c r="BV97" s="82" t="s">
        <v>79</v>
      </c>
      <c r="BW97" s="82" t="s">
        <v>93</v>
      </c>
      <c r="BX97" s="82" t="s">
        <v>4</v>
      </c>
      <c r="CL97" s="82" t="s">
        <v>1</v>
      </c>
      <c r="CM97" s="82" t="s">
        <v>87</v>
      </c>
    </row>
    <row r="98" spans="1:91" s="6" customFormat="1" ht="16.5" customHeight="1">
      <c r="A98" s="73" t="s">
        <v>81</v>
      </c>
      <c r="B98" s="74"/>
      <c r="C98" s="75"/>
      <c r="D98" s="209" t="s">
        <v>94</v>
      </c>
      <c r="E98" s="209"/>
      <c r="F98" s="209"/>
      <c r="G98" s="209"/>
      <c r="H98" s="209"/>
      <c r="I98" s="76"/>
      <c r="J98" s="209" t="s">
        <v>95</v>
      </c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  <c r="AA98" s="209"/>
      <c r="AB98" s="209"/>
      <c r="AC98" s="209"/>
      <c r="AD98" s="209"/>
      <c r="AE98" s="209"/>
      <c r="AF98" s="209"/>
      <c r="AG98" s="207">
        <f>'VRN - Ostatní a vedlejší ...'!J30</f>
        <v>0</v>
      </c>
      <c r="AH98" s="208"/>
      <c r="AI98" s="208"/>
      <c r="AJ98" s="208"/>
      <c r="AK98" s="208"/>
      <c r="AL98" s="208"/>
      <c r="AM98" s="208"/>
      <c r="AN98" s="207">
        <f>SUM(AG98,AT98)</f>
        <v>0</v>
      </c>
      <c r="AO98" s="208"/>
      <c r="AP98" s="208"/>
      <c r="AQ98" s="77" t="s">
        <v>84</v>
      </c>
      <c r="AR98" s="74"/>
      <c r="AS98" s="83">
        <v>0</v>
      </c>
      <c r="AT98" s="84">
        <f>ROUND(SUM(AV98:AW98),2)</f>
        <v>0</v>
      </c>
      <c r="AU98" s="85">
        <f>'VRN - Ostatní a vedlejší ...'!P122</f>
        <v>0</v>
      </c>
      <c r="AV98" s="84">
        <f>'VRN - Ostatní a vedlejší ...'!J33</f>
        <v>0</v>
      </c>
      <c r="AW98" s="84">
        <f>'VRN - Ostatní a vedlejší ...'!J34</f>
        <v>0</v>
      </c>
      <c r="AX98" s="84">
        <f>'VRN - Ostatní a vedlejší ...'!J35</f>
        <v>0</v>
      </c>
      <c r="AY98" s="84">
        <f>'VRN - Ostatní a vedlejší ...'!J36</f>
        <v>0</v>
      </c>
      <c r="AZ98" s="84">
        <f>'VRN - Ostatní a vedlejší ...'!F33</f>
        <v>0</v>
      </c>
      <c r="BA98" s="84">
        <f>'VRN - Ostatní a vedlejší ...'!F34</f>
        <v>0</v>
      </c>
      <c r="BB98" s="84">
        <f>'VRN - Ostatní a vedlejší ...'!F35</f>
        <v>0</v>
      </c>
      <c r="BC98" s="84">
        <f>'VRN - Ostatní a vedlejší ...'!F36</f>
        <v>0</v>
      </c>
      <c r="BD98" s="86">
        <f>'VRN - Ostatní a vedlejší ...'!F37</f>
        <v>0</v>
      </c>
      <c r="BT98" s="82" t="s">
        <v>85</v>
      </c>
      <c r="BV98" s="82" t="s">
        <v>79</v>
      </c>
      <c r="BW98" s="82" t="s">
        <v>96</v>
      </c>
      <c r="BX98" s="82" t="s">
        <v>4</v>
      </c>
      <c r="CL98" s="82" t="s">
        <v>1</v>
      </c>
      <c r="CM98" s="82" t="s">
        <v>87</v>
      </c>
    </row>
    <row r="99" spans="1:91" s="1" customFormat="1" ht="30" customHeight="1">
      <c r="B99" s="31"/>
      <c r="AR99" s="31"/>
    </row>
    <row r="100" spans="1:91" s="1" customFormat="1" ht="6.95" customHeight="1"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31"/>
    </row>
  </sheetData>
  <mergeCells count="54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K30:AO30"/>
    <mergeCell ref="L30:P30"/>
    <mergeCell ref="W30:AE30"/>
    <mergeCell ref="L31:P31"/>
    <mergeCell ref="AN98:AP98"/>
    <mergeCell ref="AG98:AM98"/>
    <mergeCell ref="L85:AO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</mergeCells>
  <hyperlinks>
    <hyperlink ref="A95" location="'SO 101a - Chodníky oblast...'!C2" display="/" xr:uid="{00000000-0004-0000-0000-000000000000}"/>
    <hyperlink ref="A96" location="'SO 101b - Chodníky oblast...'!C2" display="/" xr:uid="{00000000-0004-0000-0000-000001000000}"/>
    <hyperlink ref="A97" location="'SO 101c - Chodníky oblast...'!C2" display="/" xr:uid="{00000000-0004-0000-0000-000002000000}"/>
    <hyperlink ref="A98" location="'VRN - Ostatní a vedlejší ...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80"/>
  <sheetViews>
    <sheetView showGridLines="0" tabSelected="1" topLeftCell="A107" workbookViewId="0">
      <selection activeCell="J223" sqref="J2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7" t="s">
        <v>5</v>
      </c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86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87</v>
      </c>
    </row>
    <row r="4" spans="2:46" ht="24.95" customHeight="1">
      <c r="B4" s="19"/>
      <c r="D4" s="20" t="s">
        <v>97</v>
      </c>
      <c r="L4" s="19"/>
      <c r="M4" s="87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Revitalizace chodníků p.č.1142/89, 1142/225 a 1486/2, k.ú.Řepy</v>
      </c>
      <c r="F7" s="228"/>
      <c r="G7" s="228"/>
      <c r="H7" s="228"/>
      <c r="L7" s="19"/>
    </row>
    <row r="8" spans="2:46" s="1" customFormat="1" ht="12" customHeight="1">
      <c r="B8" s="31"/>
      <c r="D8" s="26" t="s">
        <v>98</v>
      </c>
      <c r="L8" s="31"/>
    </row>
    <row r="9" spans="2:46" s="1" customFormat="1" ht="16.5" customHeight="1">
      <c r="B9" s="31"/>
      <c r="E9" s="217" t="s">
        <v>99</v>
      </c>
      <c r="F9" s="226"/>
      <c r="G9" s="226"/>
      <c r="H9" s="226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4. 2. 2026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9" t="str">
        <f>'Rekapitulace stavby'!E14</f>
        <v>Vyplň údaj</v>
      </c>
      <c r="F18" s="199"/>
      <c r="G18" s="199"/>
      <c r="H18" s="199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203" t="s">
        <v>1</v>
      </c>
      <c r="F27" s="203"/>
      <c r="G27" s="203"/>
      <c r="H27" s="203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37</v>
      </c>
      <c r="J30" s="65">
        <f>ROUND(J125,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39</v>
      </c>
      <c r="I32" s="34" t="s">
        <v>38</v>
      </c>
      <c r="J32" s="34" t="s">
        <v>40</v>
      </c>
      <c r="L32" s="31"/>
    </row>
    <row r="33" spans="2:12" s="1" customFormat="1" ht="14.45" customHeight="1">
      <c r="B33" s="31"/>
      <c r="D33" s="54" t="s">
        <v>41</v>
      </c>
      <c r="E33" s="26" t="s">
        <v>42</v>
      </c>
      <c r="F33" s="90">
        <f>ROUND((SUM(BE125:BE279)),  2)</f>
        <v>0</v>
      </c>
      <c r="I33" s="91">
        <v>0.21</v>
      </c>
      <c r="J33" s="90">
        <f>ROUND(((SUM(BE125:BE279))*I33),  2)</f>
        <v>0</v>
      </c>
      <c r="L33" s="31"/>
    </row>
    <row r="34" spans="2:12" s="1" customFormat="1" ht="14.45" customHeight="1">
      <c r="B34" s="31"/>
      <c r="E34" s="26" t="s">
        <v>43</v>
      </c>
      <c r="F34" s="90">
        <f>ROUND((SUM(BF125:BF279)),  2)</f>
        <v>0</v>
      </c>
      <c r="I34" s="91">
        <v>0.12</v>
      </c>
      <c r="J34" s="90">
        <f>ROUND(((SUM(BF125:BF279))*I34),  2)</f>
        <v>0</v>
      </c>
      <c r="L34" s="31"/>
    </row>
    <row r="35" spans="2:12" s="1" customFormat="1" ht="14.45" hidden="1" customHeight="1">
      <c r="B35" s="31"/>
      <c r="E35" s="26" t="s">
        <v>44</v>
      </c>
      <c r="F35" s="90">
        <f>ROUND((SUM(BG125:BG279)),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45</v>
      </c>
      <c r="F36" s="90">
        <f>ROUND((SUM(BH125:BH279)),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46</v>
      </c>
      <c r="F37" s="90">
        <f>ROUND((SUM(BI125:BI279)),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47</v>
      </c>
      <c r="E39" s="56"/>
      <c r="F39" s="56"/>
      <c r="G39" s="94" t="s">
        <v>48</v>
      </c>
      <c r="H39" s="95" t="s">
        <v>49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52</v>
      </c>
      <c r="E61" s="33"/>
      <c r="F61" s="98" t="s">
        <v>53</v>
      </c>
      <c r="G61" s="42" t="s">
        <v>52</v>
      </c>
      <c r="H61" s="33"/>
      <c r="I61" s="33"/>
      <c r="J61" s="99" t="s">
        <v>53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54</v>
      </c>
      <c r="E65" s="41"/>
      <c r="F65" s="41"/>
      <c r="G65" s="40" t="s">
        <v>55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52</v>
      </c>
      <c r="E76" s="33"/>
      <c r="F76" s="98" t="s">
        <v>53</v>
      </c>
      <c r="G76" s="42" t="s">
        <v>52</v>
      </c>
      <c r="H76" s="33"/>
      <c r="I76" s="33"/>
      <c r="J76" s="99" t="s">
        <v>53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100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7" t="str">
        <f>E7</f>
        <v>Revitalizace chodníků p.č.1142/89, 1142/225 a 1486/2, k.ú.Řepy</v>
      </c>
      <c r="F85" s="228"/>
      <c r="G85" s="228"/>
      <c r="H85" s="228"/>
      <c r="L85" s="31"/>
    </row>
    <row r="86" spans="2:47" s="1" customFormat="1" ht="12" customHeight="1">
      <c r="B86" s="31"/>
      <c r="C86" s="26" t="s">
        <v>98</v>
      </c>
      <c r="L86" s="31"/>
    </row>
    <row r="87" spans="2:47" s="1" customFormat="1" ht="16.5" customHeight="1">
      <c r="B87" s="31"/>
      <c r="E87" s="217" t="str">
        <f>E9</f>
        <v>SO 101a - Chodníky oblast Severozápad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Praha Řepy</v>
      </c>
      <c r="I89" s="26" t="s">
        <v>22</v>
      </c>
      <c r="J89" s="51" t="str">
        <f>IF(J12="","",J12)</f>
        <v>4. 2. 2026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MČ Praha 17, Žalanského 291/12b, Praha - Řepy</v>
      </c>
      <c r="I91" s="26" t="s">
        <v>30</v>
      </c>
      <c r="J91" s="29" t="str">
        <f>E21</f>
        <v>ing.M.Paleček a ing.J. Stanko</v>
      </c>
      <c r="L91" s="31"/>
    </row>
    <row r="92" spans="2:47" s="1" customFormat="1" ht="40.15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Lucida s.r.o., M.Cibulkové34/356, 140 00 Praha 4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101</v>
      </c>
      <c r="D94" s="92"/>
      <c r="E94" s="92"/>
      <c r="F94" s="92"/>
      <c r="G94" s="92"/>
      <c r="H94" s="92"/>
      <c r="I94" s="92"/>
      <c r="J94" s="101" t="s">
        <v>102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103</v>
      </c>
      <c r="J96" s="65">
        <f>J125</f>
        <v>0</v>
      </c>
      <c r="L96" s="31"/>
      <c r="AU96" s="16" t="s">
        <v>104</v>
      </c>
    </row>
    <row r="97" spans="2:12" s="8" customFormat="1" ht="24.95" customHeight="1">
      <c r="B97" s="103"/>
      <c r="D97" s="104" t="s">
        <v>105</v>
      </c>
      <c r="E97" s="105"/>
      <c r="F97" s="105"/>
      <c r="G97" s="105"/>
      <c r="H97" s="105"/>
      <c r="I97" s="105"/>
      <c r="J97" s="106">
        <f>J126</f>
        <v>0</v>
      </c>
      <c r="L97" s="103"/>
    </row>
    <row r="98" spans="2:12" s="9" customFormat="1" ht="19.899999999999999" customHeight="1">
      <c r="B98" s="107"/>
      <c r="D98" s="108" t="s">
        <v>106</v>
      </c>
      <c r="E98" s="109"/>
      <c r="F98" s="109"/>
      <c r="G98" s="109"/>
      <c r="H98" s="109"/>
      <c r="I98" s="109"/>
      <c r="J98" s="110">
        <f>J127</f>
        <v>0</v>
      </c>
      <c r="L98" s="107"/>
    </row>
    <row r="99" spans="2:12" s="9" customFormat="1" ht="19.899999999999999" customHeight="1">
      <c r="B99" s="107"/>
      <c r="D99" s="108" t="s">
        <v>107</v>
      </c>
      <c r="E99" s="109"/>
      <c r="F99" s="109"/>
      <c r="G99" s="109"/>
      <c r="H99" s="109"/>
      <c r="I99" s="109"/>
      <c r="J99" s="110">
        <f>J179</f>
        <v>0</v>
      </c>
      <c r="L99" s="107"/>
    </row>
    <row r="100" spans="2:12" s="9" customFormat="1" ht="19.899999999999999" customHeight="1">
      <c r="B100" s="107"/>
      <c r="D100" s="108" t="s">
        <v>108</v>
      </c>
      <c r="E100" s="109"/>
      <c r="F100" s="109"/>
      <c r="G100" s="109"/>
      <c r="H100" s="109"/>
      <c r="I100" s="109"/>
      <c r="J100" s="110">
        <f>J191</f>
        <v>0</v>
      </c>
      <c r="L100" s="107"/>
    </row>
    <row r="101" spans="2:12" s="9" customFormat="1" ht="19.899999999999999" customHeight="1">
      <c r="B101" s="107"/>
      <c r="D101" s="108" t="s">
        <v>109</v>
      </c>
      <c r="E101" s="109"/>
      <c r="F101" s="109"/>
      <c r="G101" s="109"/>
      <c r="H101" s="109"/>
      <c r="I101" s="109"/>
      <c r="J101" s="110">
        <f>J207</f>
        <v>0</v>
      </c>
      <c r="L101" s="107"/>
    </row>
    <row r="102" spans="2:12" s="9" customFormat="1" ht="19.899999999999999" customHeight="1">
      <c r="B102" s="107"/>
      <c r="D102" s="108" t="s">
        <v>110</v>
      </c>
      <c r="E102" s="109"/>
      <c r="F102" s="109"/>
      <c r="G102" s="109"/>
      <c r="H102" s="109"/>
      <c r="I102" s="109"/>
      <c r="J102" s="110">
        <f>J223</f>
        <v>0</v>
      </c>
      <c r="L102" s="107"/>
    </row>
    <row r="103" spans="2:12" s="9" customFormat="1" ht="19.899999999999999" customHeight="1">
      <c r="B103" s="107"/>
      <c r="D103" s="108" t="s">
        <v>111</v>
      </c>
      <c r="E103" s="109"/>
      <c r="F103" s="109"/>
      <c r="G103" s="109"/>
      <c r="H103" s="109"/>
      <c r="I103" s="109"/>
      <c r="J103" s="110">
        <f>J237</f>
        <v>0</v>
      </c>
      <c r="L103" s="107"/>
    </row>
    <row r="104" spans="2:12" s="9" customFormat="1" ht="19.899999999999999" customHeight="1">
      <c r="B104" s="107"/>
      <c r="D104" s="108" t="s">
        <v>112</v>
      </c>
      <c r="E104" s="109"/>
      <c r="F104" s="109"/>
      <c r="G104" s="109"/>
      <c r="H104" s="109"/>
      <c r="I104" s="109"/>
      <c r="J104" s="110">
        <f>J251</f>
        <v>0</v>
      </c>
      <c r="L104" s="107"/>
    </row>
    <row r="105" spans="2:12" s="9" customFormat="1" ht="19.899999999999999" customHeight="1">
      <c r="B105" s="107"/>
      <c r="D105" s="108" t="s">
        <v>113</v>
      </c>
      <c r="E105" s="109"/>
      <c r="F105" s="109"/>
      <c r="G105" s="109"/>
      <c r="H105" s="109"/>
      <c r="I105" s="109"/>
      <c r="J105" s="110">
        <f>J278</f>
        <v>0</v>
      </c>
      <c r="L105" s="107"/>
    </row>
    <row r="106" spans="2:12" s="1" customFormat="1" ht="21.75" customHeight="1">
      <c r="B106" s="31"/>
      <c r="L106" s="31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1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1"/>
    </row>
    <row r="112" spans="2:12" s="1" customFormat="1" ht="24.95" customHeight="1">
      <c r="B112" s="31"/>
      <c r="C112" s="20" t="s">
        <v>114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16</v>
      </c>
      <c r="L114" s="31"/>
    </row>
    <row r="115" spans="2:65" s="1" customFormat="1" ht="16.5" customHeight="1">
      <c r="B115" s="31"/>
      <c r="E115" s="227" t="str">
        <f>E7</f>
        <v>Revitalizace chodníků p.č.1142/89, 1142/225 a 1486/2, k.ú.Řepy</v>
      </c>
      <c r="F115" s="228"/>
      <c r="G115" s="228"/>
      <c r="H115" s="228"/>
      <c r="L115" s="31"/>
    </row>
    <row r="116" spans="2:65" s="1" customFormat="1" ht="12" customHeight="1">
      <c r="B116" s="31"/>
      <c r="C116" s="26" t="s">
        <v>98</v>
      </c>
      <c r="L116" s="31"/>
    </row>
    <row r="117" spans="2:65" s="1" customFormat="1" ht="16.5" customHeight="1">
      <c r="B117" s="31"/>
      <c r="E117" s="217" t="str">
        <f>E9</f>
        <v>SO 101a - Chodníky oblast Severozápad</v>
      </c>
      <c r="F117" s="226"/>
      <c r="G117" s="226"/>
      <c r="H117" s="226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20</v>
      </c>
      <c r="F119" s="24" t="str">
        <f>F12</f>
        <v>Praha Řepy</v>
      </c>
      <c r="I119" s="26" t="s">
        <v>22</v>
      </c>
      <c r="J119" s="51" t="str">
        <f>IF(J12="","",J12)</f>
        <v>4. 2. 2026</v>
      </c>
      <c r="L119" s="31"/>
    </row>
    <row r="120" spans="2:65" s="1" customFormat="1" ht="6.95" customHeight="1">
      <c r="B120" s="31"/>
      <c r="L120" s="31"/>
    </row>
    <row r="121" spans="2:65" s="1" customFormat="1" ht="25.7" customHeight="1">
      <c r="B121" s="31"/>
      <c r="C121" s="26" t="s">
        <v>24</v>
      </c>
      <c r="F121" s="24" t="str">
        <f>E15</f>
        <v>MČ Praha 17, Žalanského 291/12b, Praha - Řepy</v>
      </c>
      <c r="I121" s="26" t="s">
        <v>30</v>
      </c>
      <c r="J121" s="29" t="str">
        <f>E21</f>
        <v>ing.M.Paleček a ing.J. Stanko</v>
      </c>
      <c r="L121" s="31"/>
    </row>
    <row r="122" spans="2:65" s="1" customFormat="1" ht="40.15" customHeight="1">
      <c r="B122" s="31"/>
      <c r="C122" s="26" t="s">
        <v>28</v>
      </c>
      <c r="F122" s="24" t="str">
        <f>IF(E18="","",E18)</f>
        <v>Vyplň údaj</v>
      </c>
      <c r="I122" s="26" t="s">
        <v>33</v>
      </c>
      <c r="J122" s="29" t="str">
        <f>E24</f>
        <v>Lucida s.r.o., M.Cibulkové34/356, 140 00 Praha 4</v>
      </c>
      <c r="L122" s="31"/>
    </row>
    <row r="123" spans="2:65" s="1" customFormat="1" ht="10.35" customHeight="1">
      <c r="B123" s="31"/>
      <c r="L123" s="31"/>
    </row>
    <row r="124" spans="2:65" s="10" customFormat="1" ht="29.25" customHeight="1">
      <c r="B124" s="111"/>
      <c r="C124" s="112" t="s">
        <v>115</v>
      </c>
      <c r="D124" s="113" t="s">
        <v>62</v>
      </c>
      <c r="E124" s="113" t="s">
        <v>58</v>
      </c>
      <c r="F124" s="113" t="s">
        <v>59</v>
      </c>
      <c r="G124" s="113" t="s">
        <v>116</v>
      </c>
      <c r="H124" s="113" t="s">
        <v>117</v>
      </c>
      <c r="I124" s="113" t="s">
        <v>118</v>
      </c>
      <c r="J124" s="114" t="s">
        <v>102</v>
      </c>
      <c r="K124" s="115" t="s">
        <v>119</v>
      </c>
      <c r="L124" s="111"/>
      <c r="M124" s="58" t="s">
        <v>1</v>
      </c>
      <c r="N124" s="59" t="s">
        <v>41</v>
      </c>
      <c r="O124" s="59" t="s">
        <v>120</v>
      </c>
      <c r="P124" s="59" t="s">
        <v>121</v>
      </c>
      <c r="Q124" s="59" t="s">
        <v>122</v>
      </c>
      <c r="R124" s="59" t="s">
        <v>123</v>
      </c>
      <c r="S124" s="59" t="s">
        <v>124</v>
      </c>
      <c r="T124" s="60" t="s">
        <v>125</v>
      </c>
    </row>
    <row r="125" spans="2:65" s="1" customFormat="1" ht="22.9" customHeight="1">
      <c r="B125" s="31"/>
      <c r="C125" s="63" t="s">
        <v>126</v>
      </c>
      <c r="J125" s="116">
        <f>BK125</f>
        <v>0</v>
      </c>
      <c r="L125" s="31"/>
      <c r="M125" s="61"/>
      <c r="N125" s="52"/>
      <c r="O125" s="52"/>
      <c r="P125" s="117">
        <f>P126</f>
        <v>0</v>
      </c>
      <c r="Q125" s="52"/>
      <c r="R125" s="117">
        <f>R126</f>
        <v>856.61923175999993</v>
      </c>
      <c r="S125" s="52"/>
      <c r="T125" s="118">
        <f>T126</f>
        <v>886.07231999999999</v>
      </c>
      <c r="AT125" s="16" t="s">
        <v>76</v>
      </c>
      <c r="AU125" s="16" t="s">
        <v>104</v>
      </c>
      <c r="BK125" s="119">
        <f>BK126</f>
        <v>0</v>
      </c>
    </row>
    <row r="126" spans="2:65" s="11" customFormat="1" ht="25.9" customHeight="1">
      <c r="B126" s="120"/>
      <c r="D126" s="121" t="s">
        <v>76</v>
      </c>
      <c r="E126" s="122" t="s">
        <v>127</v>
      </c>
      <c r="F126" s="122" t="s">
        <v>127</v>
      </c>
      <c r="I126" s="123"/>
      <c r="J126" s="124">
        <f>BK126</f>
        <v>0</v>
      </c>
      <c r="L126" s="120"/>
      <c r="M126" s="125"/>
      <c r="P126" s="126">
        <f>P127+P179+P191+P207+P223+P237+P251+P278</f>
        <v>0</v>
      </c>
      <c r="R126" s="126">
        <f>R127+R179+R191+R207+R223+R237+R251+R278</f>
        <v>856.61923175999993</v>
      </c>
      <c r="T126" s="127">
        <f>T127+T179+T191+T207+T223+T237+T251+T278</f>
        <v>886.07231999999999</v>
      </c>
      <c r="AR126" s="121" t="s">
        <v>85</v>
      </c>
      <c r="AT126" s="128" t="s">
        <v>76</v>
      </c>
      <c r="AU126" s="128" t="s">
        <v>77</v>
      </c>
      <c r="AY126" s="121" t="s">
        <v>128</v>
      </c>
      <c r="BK126" s="129">
        <f>BK127+BK179+BK191+BK207+BK223+BK237+BK251+BK278</f>
        <v>0</v>
      </c>
    </row>
    <row r="127" spans="2:65" s="11" customFormat="1" ht="22.9" customHeight="1">
      <c r="B127" s="120"/>
      <c r="D127" s="121" t="s">
        <v>76</v>
      </c>
      <c r="E127" s="130" t="s">
        <v>85</v>
      </c>
      <c r="F127" s="130" t="s">
        <v>129</v>
      </c>
      <c r="I127" s="123"/>
      <c r="J127" s="131">
        <f>BK127</f>
        <v>0</v>
      </c>
      <c r="L127" s="120"/>
      <c r="M127" s="125"/>
      <c r="P127" s="126">
        <f>SUM(P128:P178)</f>
        <v>0</v>
      </c>
      <c r="R127" s="126">
        <f>SUM(R128:R178)</f>
        <v>86.878517000000002</v>
      </c>
      <c r="T127" s="127">
        <f>SUM(T128:T178)</f>
        <v>886.07231999999999</v>
      </c>
      <c r="AR127" s="121" t="s">
        <v>85</v>
      </c>
      <c r="AT127" s="128" t="s">
        <v>76</v>
      </c>
      <c r="AU127" s="128" t="s">
        <v>85</v>
      </c>
      <c r="AY127" s="121" t="s">
        <v>128</v>
      </c>
      <c r="BK127" s="129">
        <f>SUM(BK128:BK178)</f>
        <v>0</v>
      </c>
    </row>
    <row r="128" spans="2:65" s="1" customFormat="1" ht="24.2" customHeight="1">
      <c r="B128" s="132"/>
      <c r="C128" s="133" t="s">
        <v>85</v>
      </c>
      <c r="D128" s="133" t="s">
        <v>130</v>
      </c>
      <c r="E128" s="134" t="s">
        <v>131</v>
      </c>
      <c r="F128" s="135" t="s">
        <v>132</v>
      </c>
      <c r="G128" s="136" t="s">
        <v>133</v>
      </c>
      <c r="H128" s="137">
        <v>180.55199999999999</v>
      </c>
      <c r="I128" s="138"/>
      <c r="J128" s="139">
        <f>ROUND(I128*H128,2)</f>
        <v>0</v>
      </c>
      <c r="K128" s="140"/>
      <c r="L128" s="31"/>
      <c r="M128" s="141" t="s">
        <v>1</v>
      </c>
      <c r="N128" s="142" t="s">
        <v>42</v>
      </c>
      <c r="P128" s="143">
        <f>O128*H128</f>
        <v>0</v>
      </c>
      <c r="Q128" s="143">
        <v>0</v>
      </c>
      <c r="R128" s="143">
        <f>Q128*H128</f>
        <v>0</v>
      </c>
      <c r="S128" s="143">
        <v>0.24</v>
      </c>
      <c r="T128" s="144">
        <f>S128*H128</f>
        <v>43.332479999999997</v>
      </c>
      <c r="AR128" s="145" t="s">
        <v>134</v>
      </c>
      <c r="AT128" s="145" t="s">
        <v>130</v>
      </c>
      <c r="AU128" s="145" t="s">
        <v>87</v>
      </c>
      <c r="AY128" s="16" t="s">
        <v>128</v>
      </c>
      <c r="BE128" s="146">
        <f>IF(N128="základní",J128,0)</f>
        <v>0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6" t="s">
        <v>85</v>
      </c>
      <c r="BK128" s="146">
        <f>ROUND(I128*H128,2)</f>
        <v>0</v>
      </c>
      <c r="BL128" s="16" t="s">
        <v>134</v>
      </c>
      <c r="BM128" s="145" t="s">
        <v>135</v>
      </c>
    </row>
    <row r="129" spans="2:65" s="12" customFormat="1">
      <c r="B129" s="147"/>
      <c r="D129" s="148" t="s">
        <v>136</v>
      </c>
      <c r="E129" s="149" t="s">
        <v>1</v>
      </c>
      <c r="F129" s="150" t="s">
        <v>137</v>
      </c>
      <c r="H129" s="149" t="s">
        <v>1</v>
      </c>
      <c r="I129" s="151"/>
      <c r="L129" s="147"/>
      <c r="M129" s="152"/>
      <c r="T129" s="153"/>
      <c r="AT129" s="149" t="s">
        <v>136</v>
      </c>
      <c r="AU129" s="149" t="s">
        <v>87</v>
      </c>
      <c r="AV129" s="12" t="s">
        <v>85</v>
      </c>
      <c r="AW129" s="12" t="s">
        <v>32</v>
      </c>
      <c r="AX129" s="12" t="s">
        <v>77</v>
      </c>
      <c r="AY129" s="149" t="s">
        <v>128</v>
      </c>
    </row>
    <row r="130" spans="2:65" s="13" customFormat="1">
      <c r="B130" s="154"/>
      <c r="D130" s="148" t="s">
        <v>136</v>
      </c>
      <c r="E130" s="155" t="s">
        <v>1</v>
      </c>
      <c r="F130" s="156" t="s">
        <v>138</v>
      </c>
      <c r="H130" s="157">
        <v>180.55199999999999</v>
      </c>
      <c r="I130" s="158"/>
      <c r="L130" s="154"/>
      <c r="M130" s="159"/>
      <c r="T130" s="160"/>
      <c r="AT130" s="155" t="s">
        <v>136</v>
      </c>
      <c r="AU130" s="155" t="s">
        <v>87</v>
      </c>
      <c r="AV130" s="13" t="s">
        <v>87</v>
      </c>
      <c r="AW130" s="13" t="s">
        <v>32</v>
      </c>
      <c r="AX130" s="13" t="s">
        <v>77</v>
      </c>
      <c r="AY130" s="155" t="s">
        <v>128</v>
      </c>
    </row>
    <row r="131" spans="2:65" s="14" customFormat="1">
      <c r="B131" s="161"/>
      <c r="D131" s="148" t="s">
        <v>136</v>
      </c>
      <c r="E131" s="162" t="s">
        <v>1</v>
      </c>
      <c r="F131" s="163" t="s">
        <v>139</v>
      </c>
      <c r="H131" s="164">
        <v>180.55199999999999</v>
      </c>
      <c r="I131" s="165"/>
      <c r="L131" s="161"/>
      <c r="M131" s="166"/>
      <c r="T131" s="167"/>
      <c r="AT131" s="162" t="s">
        <v>136</v>
      </c>
      <c r="AU131" s="162" t="s">
        <v>87</v>
      </c>
      <c r="AV131" s="14" t="s">
        <v>134</v>
      </c>
      <c r="AW131" s="14" t="s">
        <v>32</v>
      </c>
      <c r="AX131" s="14" t="s">
        <v>85</v>
      </c>
      <c r="AY131" s="162" t="s">
        <v>128</v>
      </c>
    </row>
    <row r="132" spans="2:65" s="1" customFormat="1" ht="24.2" customHeight="1">
      <c r="B132" s="132"/>
      <c r="C132" s="133" t="s">
        <v>87</v>
      </c>
      <c r="D132" s="133" t="s">
        <v>130</v>
      </c>
      <c r="E132" s="134" t="s">
        <v>140</v>
      </c>
      <c r="F132" s="135" t="s">
        <v>141</v>
      </c>
      <c r="G132" s="136" t="s">
        <v>133</v>
      </c>
      <c r="H132" s="137">
        <v>1203.68</v>
      </c>
      <c r="I132" s="138"/>
      <c r="J132" s="139">
        <f>ROUND(I132*H132,2)</f>
        <v>0</v>
      </c>
      <c r="K132" s="140"/>
      <c r="L132" s="31"/>
      <c r="M132" s="141" t="s">
        <v>1</v>
      </c>
      <c r="N132" s="142" t="s">
        <v>42</v>
      </c>
      <c r="P132" s="143">
        <f>O132*H132</f>
        <v>0</v>
      </c>
      <c r="Q132" s="143">
        <v>0</v>
      </c>
      <c r="R132" s="143">
        <f>Q132*H132</f>
        <v>0</v>
      </c>
      <c r="S132" s="143">
        <v>0.44</v>
      </c>
      <c r="T132" s="144">
        <f>S132*H132</f>
        <v>529.61919999999998</v>
      </c>
      <c r="AR132" s="145" t="s">
        <v>134</v>
      </c>
      <c r="AT132" s="145" t="s">
        <v>130</v>
      </c>
      <c r="AU132" s="145" t="s">
        <v>87</v>
      </c>
      <c r="AY132" s="16" t="s">
        <v>128</v>
      </c>
      <c r="BE132" s="146">
        <f>IF(N132="základní",J132,0)</f>
        <v>0</v>
      </c>
      <c r="BF132" s="146">
        <f>IF(N132="snížená",J132,0)</f>
        <v>0</v>
      </c>
      <c r="BG132" s="146">
        <f>IF(N132="zákl. přenesená",J132,0)</f>
        <v>0</v>
      </c>
      <c r="BH132" s="146">
        <f>IF(N132="sníž. přenesená",J132,0)</f>
        <v>0</v>
      </c>
      <c r="BI132" s="146">
        <f>IF(N132="nulová",J132,0)</f>
        <v>0</v>
      </c>
      <c r="BJ132" s="16" t="s">
        <v>85</v>
      </c>
      <c r="BK132" s="146">
        <f>ROUND(I132*H132,2)</f>
        <v>0</v>
      </c>
      <c r="BL132" s="16" t="s">
        <v>134</v>
      </c>
      <c r="BM132" s="145" t="s">
        <v>142</v>
      </c>
    </row>
    <row r="133" spans="2:65" s="12" customFormat="1" ht="22.5">
      <c r="B133" s="147"/>
      <c r="D133" s="148" t="s">
        <v>136</v>
      </c>
      <c r="E133" s="149" t="s">
        <v>1</v>
      </c>
      <c r="F133" s="150" t="s">
        <v>143</v>
      </c>
      <c r="H133" s="149" t="s">
        <v>1</v>
      </c>
      <c r="I133" s="151"/>
      <c r="L133" s="147"/>
      <c r="M133" s="152"/>
      <c r="T133" s="153"/>
      <c r="AT133" s="149" t="s">
        <v>136</v>
      </c>
      <c r="AU133" s="149" t="s">
        <v>87</v>
      </c>
      <c r="AV133" s="12" t="s">
        <v>85</v>
      </c>
      <c r="AW133" s="12" t="s">
        <v>32</v>
      </c>
      <c r="AX133" s="12" t="s">
        <v>77</v>
      </c>
      <c r="AY133" s="149" t="s">
        <v>128</v>
      </c>
    </row>
    <row r="134" spans="2:65" s="13" customFormat="1">
      <c r="B134" s="154"/>
      <c r="D134" s="148" t="s">
        <v>136</v>
      </c>
      <c r="E134" s="155" t="s">
        <v>1</v>
      </c>
      <c r="F134" s="156" t="s">
        <v>144</v>
      </c>
      <c r="H134" s="157">
        <v>1203.68</v>
      </c>
      <c r="I134" s="158"/>
      <c r="L134" s="154"/>
      <c r="M134" s="159"/>
      <c r="T134" s="160"/>
      <c r="AT134" s="155" t="s">
        <v>136</v>
      </c>
      <c r="AU134" s="155" t="s">
        <v>87</v>
      </c>
      <c r="AV134" s="13" t="s">
        <v>87</v>
      </c>
      <c r="AW134" s="13" t="s">
        <v>32</v>
      </c>
      <c r="AX134" s="13" t="s">
        <v>85</v>
      </c>
      <c r="AY134" s="155" t="s">
        <v>128</v>
      </c>
    </row>
    <row r="135" spans="2:65" s="1" customFormat="1" ht="24.2" customHeight="1">
      <c r="B135" s="132"/>
      <c r="C135" s="133" t="s">
        <v>145</v>
      </c>
      <c r="D135" s="133" t="s">
        <v>130</v>
      </c>
      <c r="E135" s="134" t="s">
        <v>146</v>
      </c>
      <c r="F135" s="135" t="s">
        <v>147</v>
      </c>
      <c r="G135" s="136" t="s">
        <v>133</v>
      </c>
      <c r="H135" s="137">
        <v>1203.68</v>
      </c>
      <c r="I135" s="138"/>
      <c r="J135" s="139">
        <f>ROUND(I135*H135,2)</f>
        <v>0</v>
      </c>
      <c r="K135" s="140"/>
      <c r="L135" s="31"/>
      <c r="M135" s="141" t="s">
        <v>1</v>
      </c>
      <c r="N135" s="142" t="s">
        <v>42</v>
      </c>
      <c r="P135" s="143">
        <f>O135*H135</f>
        <v>0</v>
      </c>
      <c r="Q135" s="143">
        <v>0</v>
      </c>
      <c r="R135" s="143">
        <f>Q135*H135</f>
        <v>0</v>
      </c>
      <c r="S135" s="143">
        <v>9.8000000000000004E-2</v>
      </c>
      <c r="T135" s="144">
        <f>S135*H135</f>
        <v>117.96064000000001</v>
      </c>
      <c r="AR135" s="145" t="s">
        <v>134</v>
      </c>
      <c r="AT135" s="145" t="s">
        <v>130</v>
      </c>
      <c r="AU135" s="145" t="s">
        <v>87</v>
      </c>
      <c r="AY135" s="16" t="s">
        <v>128</v>
      </c>
      <c r="BE135" s="146">
        <f>IF(N135="základní",J135,0)</f>
        <v>0</v>
      </c>
      <c r="BF135" s="146">
        <f>IF(N135="snížená",J135,0)</f>
        <v>0</v>
      </c>
      <c r="BG135" s="146">
        <f>IF(N135="zákl. přenesená",J135,0)</f>
        <v>0</v>
      </c>
      <c r="BH135" s="146">
        <f>IF(N135="sníž. přenesená",J135,0)</f>
        <v>0</v>
      </c>
      <c r="BI135" s="146">
        <f>IF(N135="nulová",J135,0)</f>
        <v>0</v>
      </c>
      <c r="BJ135" s="16" t="s">
        <v>85</v>
      </c>
      <c r="BK135" s="146">
        <f>ROUND(I135*H135,2)</f>
        <v>0</v>
      </c>
      <c r="BL135" s="16" t="s">
        <v>134</v>
      </c>
      <c r="BM135" s="145" t="s">
        <v>148</v>
      </c>
    </row>
    <row r="136" spans="2:65" s="12" customFormat="1">
      <c r="B136" s="147"/>
      <c r="D136" s="148" t="s">
        <v>136</v>
      </c>
      <c r="E136" s="149" t="s">
        <v>1</v>
      </c>
      <c r="F136" s="150" t="s">
        <v>149</v>
      </c>
      <c r="H136" s="149" t="s">
        <v>1</v>
      </c>
      <c r="I136" s="151"/>
      <c r="L136" s="147"/>
      <c r="M136" s="152"/>
      <c r="T136" s="153"/>
      <c r="AT136" s="149" t="s">
        <v>136</v>
      </c>
      <c r="AU136" s="149" t="s">
        <v>87</v>
      </c>
      <c r="AV136" s="12" t="s">
        <v>85</v>
      </c>
      <c r="AW136" s="12" t="s">
        <v>32</v>
      </c>
      <c r="AX136" s="12" t="s">
        <v>77</v>
      </c>
      <c r="AY136" s="149" t="s">
        <v>128</v>
      </c>
    </row>
    <row r="137" spans="2:65" s="13" customFormat="1">
      <c r="B137" s="154"/>
      <c r="D137" s="148" t="s">
        <v>136</v>
      </c>
      <c r="E137" s="155" t="s">
        <v>1</v>
      </c>
      <c r="F137" s="156" t="s">
        <v>144</v>
      </c>
      <c r="H137" s="157">
        <v>1203.68</v>
      </c>
      <c r="I137" s="158"/>
      <c r="L137" s="154"/>
      <c r="M137" s="159"/>
      <c r="T137" s="160"/>
      <c r="AT137" s="155" t="s">
        <v>136</v>
      </c>
      <c r="AU137" s="155" t="s">
        <v>87</v>
      </c>
      <c r="AV137" s="13" t="s">
        <v>87</v>
      </c>
      <c r="AW137" s="13" t="s">
        <v>32</v>
      </c>
      <c r="AX137" s="13" t="s">
        <v>85</v>
      </c>
      <c r="AY137" s="155" t="s">
        <v>128</v>
      </c>
    </row>
    <row r="138" spans="2:65" s="1" customFormat="1" ht="16.5" customHeight="1">
      <c r="B138" s="132"/>
      <c r="C138" s="133" t="s">
        <v>134</v>
      </c>
      <c r="D138" s="133" t="s">
        <v>130</v>
      </c>
      <c r="E138" s="134" t="s">
        <v>150</v>
      </c>
      <c r="F138" s="135" t="s">
        <v>151</v>
      </c>
      <c r="G138" s="136" t="s">
        <v>152</v>
      </c>
      <c r="H138" s="137">
        <v>952</v>
      </c>
      <c r="I138" s="138"/>
      <c r="J138" s="139">
        <f>ROUND(I138*H138,2)</f>
        <v>0</v>
      </c>
      <c r="K138" s="140"/>
      <c r="L138" s="31"/>
      <c r="M138" s="141" t="s">
        <v>1</v>
      </c>
      <c r="N138" s="142" t="s">
        <v>42</v>
      </c>
      <c r="P138" s="143">
        <f>O138*H138</f>
        <v>0</v>
      </c>
      <c r="Q138" s="143">
        <v>0</v>
      </c>
      <c r="R138" s="143">
        <f>Q138*H138</f>
        <v>0</v>
      </c>
      <c r="S138" s="143">
        <v>0.20499999999999999</v>
      </c>
      <c r="T138" s="144">
        <f>S138*H138</f>
        <v>195.16</v>
      </c>
      <c r="AR138" s="145" t="s">
        <v>134</v>
      </c>
      <c r="AT138" s="145" t="s">
        <v>130</v>
      </c>
      <c r="AU138" s="145" t="s">
        <v>87</v>
      </c>
      <c r="AY138" s="16" t="s">
        <v>128</v>
      </c>
      <c r="BE138" s="146">
        <f>IF(N138="základní",J138,0)</f>
        <v>0</v>
      </c>
      <c r="BF138" s="146">
        <f>IF(N138="snížená",J138,0)</f>
        <v>0</v>
      </c>
      <c r="BG138" s="146">
        <f>IF(N138="zákl. přenesená",J138,0)</f>
        <v>0</v>
      </c>
      <c r="BH138" s="146">
        <f>IF(N138="sníž. přenesená",J138,0)</f>
        <v>0</v>
      </c>
      <c r="BI138" s="146">
        <f>IF(N138="nulová",J138,0)</f>
        <v>0</v>
      </c>
      <c r="BJ138" s="16" t="s">
        <v>85</v>
      </c>
      <c r="BK138" s="146">
        <f>ROUND(I138*H138,2)</f>
        <v>0</v>
      </c>
      <c r="BL138" s="16" t="s">
        <v>134</v>
      </c>
      <c r="BM138" s="145" t="s">
        <v>153</v>
      </c>
    </row>
    <row r="139" spans="2:65" s="12" customFormat="1">
      <c r="B139" s="147"/>
      <c r="D139" s="148" t="s">
        <v>136</v>
      </c>
      <c r="E139" s="149" t="s">
        <v>1</v>
      </c>
      <c r="F139" s="150" t="s">
        <v>154</v>
      </c>
      <c r="H139" s="149" t="s">
        <v>1</v>
      </c>
      <c r="I139" s="151"/>
      <c r="L139" s="147"/>
      <c r="M139" s="152"/>
      <c r="T139" s="153"/>
      <c r="AT139" s="149" t="s">
        <v>136</v>
      </c>
      <c r="AU139" s="149" t="s">
        <v>87</v>
      </c>
      <c r="AV139" s="12" t="s">
        <v>85</v>
      </c>
      <c r="AW139" s="12" t="s">
        <v>32</v>
      </c>
      <c r="AX139" s="12" t="s">
        <v>77</v>
      </c>
      <c r="AY139" s="149" t="s">
        <v>128</v>
      </c>
    </row>
    <row r="140" spans="2:65" s="13" customFormat="1">
      <c r="B140" s="154"/>
      <c r="D140" s="148" t="s">
        <v>136</v>
      </c>
      <c r="E140" s="155" t="s">
        <v>1</v>
      </c>
      <c r="F140" s="156" t="s">
        <v>155</v>
      </c>
      <c r="H140" s="157">
        <v>952</v>
      </c>
      <c r="I140" s="158"/>
      <c r="L140" s="154"/>
      <c r="M140" s="159"/>
      <c r="T140" s="160"/>
      <c r="AT140" s="155" t="s">
        <v>136</v>
      </c>
      <c r="AU140" s="155" t="s">
        <v>87</v>
      </c>
      <c r="AV140" s="13" t="s">
        <v>87</v>
      </c>
      <c r="AW140" s="13" t="s">
        <v>32</v>
      </c>
      <c r="AX140" s="13" t="s">
        <v>85</v>
      </c>
      <c r="AY140" s="155" t="s">
        <v>128</v>
      </c>
    </row>
    <row r="141" spans="2:65" s="1" customFormat="1" ht="37.9" customHeight="1">
      <c r="B141" s="132"/>
      <c r="C141" s="133" t="s">
        <v>156</v>
      </c>
      <c r="D141" s="133" t="s">
        <v>130</v>
      </c>
      <c r="E141" s="134" t="s">
        <v>157</v>
      </c>
      <c r="F141" s="135" t="s">
        <v>158</v>
      </c>
      <c r="G141" s="136" t="s">
        <v>159</v>
      </c>
      <c r="H141" s="137">
        <v>129.78</v>
      </c>
      <c r="I141" s="138"/>
      <c r="J141" s="139">
        <f>ROUND(I141*H141,2)</f>
        <v>0</v>
      </c>
      <c r="K141" s="140"/>
      <c r="L141" s="31"/>
      <c r="M141" s="141" t="s">
        <v>1</v>
      </c>
      <c r="N141" s="142" t="s">
        <v>42</v>
      </c>
      <c r="P141" s="143">
        <f>O141*H141</f>
        <v>0</v>
      </c>
      <c r="Q141" s="143">
        <v>0</v>
      </c>
      <c r="R141" s="143">
        <f>Q141*H141</f>
        <v>0</v>
      </c>
      <c r="S141" s="143">
        <v>0</v>
      </c>
      <c r="T141" s="144">
        <f>S141*H141</f>
        <v>0</v>
      </c>
      <c r="AR141" s="145" t="s">
        <v>134</v>
      </c>
      <c r="AT141" s="145" t="s">
        <v>130</v>
      </c>
      <c r="AU141" s="145" t="s">
        <v>87</v>
      </c>
      <c r="AY141" s="16" t="s">
        <v>128</v>
      </c>
      <c r="BE141" s="146">
        <f>IF(N141="základní",J141,0)</f>
        <v>0</v>
      </c>
      <c r="BF141" s="146">
        <f>IF(N141="snížená",J141,0)</f>
        <v>0</v>
      </c>
      <c r="BG141" s="146">
        <f>IF(N141="zákl. přenesená",J141,0)</f>
        <v>0</v>
      </c>
      <c r="BH141" s="146">
        <f>IF(N141="sníž. přenesená",J141,0)</f>
        <v>0</v>
      </c>
      <c r="BI141" s="146">
        <f>IF(N141="nulová",J141,0)</f>
        <v>0</v>
      </c>
      <c r="BJ141" s="16" t="s">
        <v>85</v>
      </c>
      <c r="BK141" s="146">
        <f>ROUND(I141*H141,2)</f>
        <v>0</v>
      </c>
      <c r="BL141" s="16" t="s">
        <v>134</v>
      </c>
      <c r="BM141" s="145" t="s">
        <v>160</v>
      </c>
    </row>
    <row r="142" spans="2:65" s="12" customFormat="1">
      <c r="B142" s="147"/>
      <c r="D142" s="148" t="s">
        <v>136</v>
      </c>
      <c r="E142" s="149" t="s">
        <v>1</v>
      </c>
      <c r="F142" s="150" t="s">
        <v>161</v>
      </c>
      <c r="H142" s="149" t="s">
        <v>1</v>
      </c>
      <c r="I142" s="151"/>
      <c r="L142" s="147"/>
      <c r="M142" s="152"/>
      <c r="T142" s="153"/>
      <c r="AT142" s="149" t="s">
        <v>136</v>
      </c>
      <c r="AU142" s="149" t="s">
        <v>87</v>
      </c>
      <c r="AV142" s="12" t="s">
        <v>85</v>
      </c>
      <c r="AW142" s="12" t="s">
        <v>32</v>
      </c>
      <c r="AX142" s="12" t="s">
        <v>77</v>
      </c>
      <c r="AY142" s="149" t="s">
        <v>128</v>
      </c>
    </row>
    <row r="143" spans="2:65" s="13" customFormat="1">
      <c r="B143" s="154"/>
      <c r="D143" s="148" t="s">
        <v>136</v>
      </c>
      <c r="E143" s="155" t="s">
        <v>1</v>
      </c>
      <c r="F143" s="156" t="s">
        <v>162</v>
      </c>
      <c r="H143" s="157">
        <v>129.78</v>
      </c>
      <c r="I143" s="158"/>
      <c r="L143" s="154"/>
      <c r="M143" s="159"/>
      <c r="T143" s="160"/>
      <c r="AT143" s="155" t="s">
        <v>136</v>
      </c>
      <c r="AU143" s="155" t="s">
        <v>87</v>
      </c>
      <c r="AV143" s="13" t="s">
        <v>87</v>
      </c>
      <c r="AW143" s="13" t="s">
        <v>32</v>
      </c>
      <c r="AX143" s="13" t="s">
        <v>85</v>
      </c>
      <c r="AY143" s="155" t="s">
        <v>128</v>
      </c>
    </row>
    <row r="144" spans="2:65" s="1" customFormat="1" ht="33" customHeight="1">
      <c r="B144" s="132"/>
      <c r="C144" s="133" t="s">
        <v>163</v>
      </c>
      <c r="D144" s="133" t="s">
        <v>130</v>
      </c>
      <c r="E144" s="134" t="s">
        <v>164</v>
      </c>
      <c r="F144" s="135" t="s">
        <v>165</v>
      </c>
      <c r="G144" s="136" t="s">
        <v>159</v>
      </c>
      <c r="H144" s="137">
        <v>71.430999999999997</v>
      </c>
      <c r="I144" s="138"/>
      <c r="J144" s="139">
        <f>ROUND(I144*H144,2)</f>
        <v>0</v>
      </c>
      <c r="K144" s="140"/>
      <c r="L144" s="31"/>
      <c r="M144" s="141" t="s">
        <v>1</v>
      </c>
      <c r="N144" s="142" t="s">
        <v>42</v>
      </c>
      <c r="P144" s="143">
        <f>O144*H144</f>
        <v>0</v>
      </c>
      <c r="Q144" s="143">
        <v>0</v>
      </c>
      <c r="R144" s="143">
        <f>Q144*H144</f>
        <v>0</v>
      </c>
      <c r="S144" s="143">
        <v>0</v>
      </c>
      <c r="T144" s="144">
        <f>S144*H144</f>
        <v>0</v>
      </c>
      <c r="AR144" s="145" t="s">
        <v>134</v>
      </c>
      <c r="AT144" s="145" t="s">
        <v>130</v>
      </c>
      <c r="AU144" s="145" t="s">
        <v>87</v>
      </c>
      <c r="AY144" s="16" t="s">
        <v>128</v>
      </c>
      <c r="BE144" s="146">
        <f>IF(N144="základní",J144,0)</f>
        <v>0</v>
      </c>
      <c r="BF144" s="146">
        <f>IF(N144="snížená",J144,0)</f>
        <v>0</v>
      </c>
      <c r="BG144" s="146">
        <f>IF(N144="zákl. přenesená",J144,0)</f>
        <v>0</v>
      </c>
      <c r="BH144" s="146">
        <f>IF(N144="sníž. přenesená",J144,0)</f>
        <v>0</v>
      </c>
      <c r="BI144" s="146">
        <f>IF(N144="nulová",J144,0)</f>
        <v>0</v>
      </c>
      <c r="BJ144" s="16" t="s">
        <v>85</v>
      </c>
      <c r="BK144" s="146">
        <f>ROUND(I144*H144,2)</f>
        <v>0</v>
      </c>
      <c r="BL144" s="16" t="s">
        <v>134</v>
      </c>
      <c r="BM144" s="145" t="s">
        <v>166</v>
      </c>
    </row>
    <row r="145" spans="2:65" s="12" customFormat="1">
      <c r="B145" s="147"/>
      <c r="D145" s="148" t="s">
        <v>136</v>
      </c>
      <c r="E145" s="149" t="s">
        <v>1</v>
      </c>
      <c r="F145" s="150" t="s">
        <v>167</v>
      </c>
      <c r="H145" s="149" t="s">
        <v>1</v>
      </c>
      <c r="I145" s="151"/>
      <c r="L145" s="147"/>
      <c r="M145" s="152"/>
      <c r="T145" s="153"/>
      <c r="AT145" s="149" t="s">
        <v>136</v>
      </c>
      <c r="AU145" s="149" t="s">
        <v>87</v>
      </c>
      <c r="AV145" s="12" t="s">
        <v>85</v>
      </c>
      <c r="AW145" s="12" t="s">
        <v>32</v>
      </c>
      <c r="AX145" s="12" t="s">
        <v>77</v>
      </c>
      <c r="AY145" s="149" t="s">
        <v>128</v>
      </c>
    </row>
    <row r="146" spans="2:65" s="13" customFormat="1">
      <c r="B146" s="154"/>
      <c r="D146" s="148" t="s">
        <v>136</v>
      </c>
      <c r="E146" s="155" t="s">
        <v>1</v>
      </c>
      <c r="F146" s="156" t="s">
        <v>168</v>
      </c>
      <c r="H146" s="157">
        <v>71.430999999999997</v>
      </c>
      <c r="I146" s="158"/>
      <c r="L146" s="154"/>
      <c r="M146" s="159"/>
      <c r="T146" s="160"/>
      <c r="AT146" s="155" t="s">
        <v>136</v>
      </c>
      <c r="AU146" s="155" t="s">
        <v>87</v>
      </c>
      <c r="AV146" s="13" t="s">
        <v>87</v>
      </c>
      <c r="AW146" s="13" t="s">
        <v>32</v>
      </c>
      <c r="AX146" s="13" t="s">
        <v>77</v>
      </c>
      <c r="AY146" s="155" t="s">
        <v>128</v>
      </c>
    </row>
    <row r="147" spans="2:65" s="14" customFormat="1">
      <c r="B147" s="161"/>
      <c r="D147" s="148" t="s">
        <v>136</v>
      </c>
      <c r="E147" s="162" t="s">
        <v>1</v>
      </c>
      <c r="F147" s="163" t="s">
        <v>139</v>
      </c>
      <c r="H147" s="164">
        <v>71.430999999999997</v>
      </c>
      <c r="I147" s="165"/>
      <c r="L147" s="161"/>
      <c r="M147" s="166"/>
      <c r="T147" s="167"/>
      <c r="AT147" s="162" t="s">
        <v>136</v>
      </c>
      <c r="AU147" s="162" t="s">
        <v>87</v>
      </c>
      <c r="AV147" s="14" t="s">
        <v>134</v>
      </c>
      <c r="AW147" s="14" t="s">
        <v>32</v>
      </c>
      <c r="AX147" s="14" t="s">
        <v>85</v>
      </c>
      <c r="AY147" s="162" t="s">
        <v>128</v>
      </c>
    </row>
    <row r="148" spans="2:65" s="1" customFormat="1" ht="37.9" customHeight="1">
      <c r="B148" s="132"/>
      <c r="C148" s="133" t="s">
        <v>169</v>
      </c>
      <c r="D148" s="133" t="s">
        <v>130</v>
      </c>
      <c r="E148" s="134" t="s">
        <v>170</v>
      </c>
      <c r="F148" s="135" t="s">
        <v>171</v>
      </c>
      <c r="G148" s="136" t="s">
        <v>159</v>
      </c>
      <c r="H148" s="137">
        <v>51.1</v>
      </c>
      <c r="I148" s="138"/>
      <c r="J148" s="139">
        <f>ROUND(I148*H148,2)</f>
        <v>0</v>
      </c>
      <c r="K148" s="140"/>
      <c r="L148" s="31"/>
      <c r="M148" s="141" t="s">
        <v>1</v>
      </c>
      <c r="N148" s="142" t="s">
        <v>42</v>
      </c>
      <c r="P148" s="143">
        <f>O148*H148</f>
        <v>0</v>
      </c>
      <c r="Q148" s="143">
        <v>0</v>
      </c>
      <c r="R148" s="143">
        <f>Q148*H148</f>
        <v>0</v>
      </c>
      <c r="S148" s="143">
        <v>0</v>
      </c>
      <c r="T148" s="144">
        <f>S148*H148</f>
        <v>0</v>
      </c>
      <c r="AR148" s="145" t="s">
        <v>134</v>
      </c>
      <c r="AT148" s="145" t="s">
        <v>130</v>
      </c>
      <c r="AU148" s="145" t="s">
        <v>87</v>
      </c>
      <c r="AY148" s="16" t="s">
        <v>128</v>
      </c>
      <c r="BE148" s="146">
        <f>IF(N148="základní",J148,0)</f>
        <v>0</v>
      </c>
      <c r="BF148" s="146">
        <f>IF(N148="snížená",J148,0)</f>
        <v>0</v>
      </c>
      <c r="BG148" s="146">
        <f>IF(N148="zákl. přenesená",J148,0)</f>
        <v>0</v>
      </c>
      <c r="BH148" s="146">
        <f>IF(N148="sníž. přenesená",J148,0)</f>
        <v>0</v>
      </c>
      <c r="BI148" s="146">
        <f>IF(N148="nulová",J148,0)</f>
        <v>0</v>
      </c>
      <c r="BJ148" s="16" t="s">
        <v>85</v>
      </c>
      <c r="BK148" s="146">
        <f>ROUND(I148*H148,2)</f>
        <v>0</v>
      </c>
      <c r="BL148" s="16" t="s">
        <v>134</v>
      </c>
      <c r="BM148" s="145" t="s">
        <v>172</v>
      </c>
    </row>
    <row r="149" spans="2:65" s="12" customFormat="1">
      <c r="B149" s="147"/>
      <c r="D149" s="148" t="s">
        <v>136</v>
      </c>
      <c r="E149" s="149" t="s">
        <v>1</v>
      </c>
      <c r="F149" s="150" t="s">
        <v>173</v>
      </c>
      <c r="H149" s="149" t="s">
        <v>1</v>
      </c>
      <c r="I149" s="151"/>
      <c r="L149" s="147"/>
      <c r="M149" s="152"/>
      <c r="T149" s="153"/>
      <c r="AT149" s="149" t="s">
        <v>136</v>
      </c>
      <c r="AU149" s="149" t="s">
        <v>87</v>
      </c>
      <c r="AV149" s="12" t="s">
        <v>85</v>
      </c>
      <c r="AW149" s="12" t="s">
        <v>32</v>
      </c>
      <c r="AX149" s="12" t="s">
        <v>77</v>
      </c>
      <c r="AY149" s="149" t="s">
        <v>128</v>
      </c>
    </row>
    <row r="150" spans="2:65" s="13" customFormat="1">
      <c r="B150" s="154"/>
      <c r="D150" s="148" t="s">
        <v>136</v>
      </c>
      <c r="E150" s="155" t="s">
        <v>1</v>
      </c>
      <c r="F150" s="156" t="s">
        <v>174</v>
      </c>
      <c r="H150" s="157">
        <v>51.1</v>
      </c>
      <c r="I150" s="158"/>
      <c r="L150" s="154"/>
      <c r="M150" s="159"/>
      <c r="T150" s="160"/>
      <c r="AT150" s="155" t="s">
        <v>136</v>
      </c>
      <c r="AU150" s="155" t="s">
        <v>87</v>
      </c>
      <c r="AV150" s="13" t="s">
        <v>87</v>
      </c>
      <c r="AW150" s="13" t="s">
        <v>32</v>
      </c>
      <c r="AX150" s="13" t="s">
        <v>85</v>
      </c>
      <c r="AY150" s="155" t="s">
        <v>128</v>
      </c>
    </row>
    <row r="151" spans="2:65" s="1" customFormat="1" ht="37.9" customHeight="1">
      <c r="B151" s="132"/>
      <c r="C151" s="133" t="s">
        <v>175</v>
      </c>
      <c r="D151" s="133" t="s">
        <v>130</v>
      </c>
      <c r="E151" s="134" t="s">
        <v>176</v>
      </c>
      <c r="F151" s="135" t="s">
        <v>177</v>
      </c>
      <c r="G151" s="136" t="s">
        <v>159</v>
      </c>
      <c r="H151" s="137">
        <v>201.21</v>
      </c>
      <c r="I151" s="138"/>
      <c r="J151" s="139">
        <f>ROUND(I151*H151,2)</f>
        <v>0</v>
      </c>
      <c r="K151" s="140"/>
      <c r="L151" s="31"/>
      <c r="M151" s="141" t="s">
        <v>1</v>
      </c>
      <c r="N151" s="142" t="s">
        <v>42</v>
      </c>
      <c r="P151" s="143">
        <f>O151*H151</f>
        <v>0</v>
      </c>
      <c r="Q151" s="143">
        <v>0</v>
      </c>
      <c r="R151" s="143">
        <f>Q151*H151</f>
        <v>0</v>
      </c>
      <c r="S151" s="143">
        <v>0</v>
      </c>
      <c r="T151" s="144">
        <f>S151*H151</f>
        <v>0</v>
      </c>
      <c r="AR151" s="145" t="s">
        <v>134</v>
      </c>
      <c r="AT151" s="145" t="s">
        <v>130</v>
      </c>
      <c r="AU151" s="145" t="s">
        <v>87</v>
      </c>
      <c r="AY151" s="16" t="s">
        <v>128</v>
      </c>
      <c r="BE151" s="146">
        <f>IF(N151="základní",J151,0)</f>
        <v>0</v>
      </c>
      <c r="BF151" s="146">
        <f>IF(N151="snížená",J151,0)</f>
        <v>0</v>
      </c>
      <c r="BG151" s="146">
        <f>IF(N151="zákl. přenesená",J151,0)</f>
        <v>0</v>
      </c>
      <c r="BH151" s="146">
        <f>IF(N151="sníž. přenesená",J151,0)</f>
        <v>0</v>
      </c>
      <c r="BI151" s="146">
        <f>IF(N151="nulová",J151,0)</f>
        <v>0</v>
      </c>
      <c r="BJ151" s="16" t="s">
        <v>85</v>
      </c>
      <c r="BK151" s="146">
        <f>ROUND(I151*H151,2)</f>
        <v>0</v>
      </c>
      <c r="BL151" s="16" t="s">
        <v>134</v>
      </c>
      <c r="BM151" s="145" t="s">
        <v>178</v>
      </c>
    </row>
    <row r="152" spans="2:65" s="13" customFormat="1" ht="22.5">
      <c r="B152" s="154"/>
      <c r="D152" s="148" t="s">
        <v>136</v>
      </c>
      <c r="E152" s="155" t="s">
        <v>1</v>
      </c>
      <c r="F152" s="156" t="s">
        <v>179</v>
      </c>
      <c r="H152" s="157">
        <v>201.21</v>
      </c>
      <c r="I152" s="158"/>
      <c r="L152" s="154"/>
      <c r="M152" s="159"/>
      <c r="T152" s="160"/>
      <c r="AT152" s="155" t="s">
        <v>136</v>
      </c>
      <c r="AU152" s="155" t="s">
        <v>87</v>
      </c>
      <c r="AV152" s="13" t="s">
        <v>87</v>
      </c>
      <c r="AW152" s="13" t="s">
        <v>32</v>
      </c>
      <c r="AX152" s="13" t="s">
        <v>77</v>
      </c>
      <c r="AY152" s="155" t="s">
        <v>128</v>
      </c>
    </row>
    <row r="153" spans="2:65" s="14" customFormat="1">
      <c r="B153" s="161"/>
      <c r="D153" s="148" t="s">
        <v>136</v>
      </c>
      <c r="E153" s="162" t="s">
        <v>1</v>
      </c>
      <c r="F153" s="163" t="s">
        <v>139</v>
      </c>
      <c r="H153" s="164">
        <v>201.21</v>
      </c>
      <c r="I153" s="165"/>
      <c r="L153" s="161"/>
      <c r="M153" s="166"/>
      <c r="T153" s="167"/>
      <c r="AT153" s="162" t="s">
        <v>136</v>
      </c>
      <c r="AU153" s="162" t="s">
        <v>87</v>
      </c>
      <c r="AV153" s="14" t="s">
        <v>134</v>
      </c>
      <c r="AW153" s="14" t="s">
        <v>32</v>
      </c>
      <c r="AX153" s="14" t="s">
        <v>85</v>
      </c>
      <c r="AY153" s="162" t="s">
        <v>128</v>
      </c>
    </row>
    <row r="154" spans="2:65" s="1" customFormat="1" ht="24.2" customHeight="1">
      <c r="B154" s="132"/>
      <c r="C154" s="133" t="s">
        <v>180</v>
      </c>
      <c r="D154" s="133" t="s">
        <v>130</v>
      </c>
      <c r="E154" s="134" t="s">
        <v>181</v>
      </c>
      <c r="F154" s="135" t="s">
        <v>182</v>
      </c>
      <c r="G154" s="136" t="s">
        <v>159</v>
      </c>
      <c r="H154" s="137">
        <v>51.1</v>
      </c>
      <c r="I154" s="138"/>
      <c r="J154" s="139">
        <f>ROUND(I154*H154,2)</f>
        <v>0</v>
      </c>
      <c r="K154" s="140"/>
      <c r="L154" s="31"/>
      <c r="M154" s="141" t="s">
        <v>1</v>
      </c>
      <c r="N154" s="142" t="s">
        <v>42</v>
      </c>
      <c r="P154" s="143">
        <f>O154*H154</f>
        <v>0</v>
      </c>
      <c r="Q154" s="143">
        <v>0</v>
      </c>
      <c r="R154" s="143">
        <f>Q154*H154</f>
        <v>0</v>
      </c>
      <c r="S154" s="143">
        <v>0</v>
      </c>
      <c r="T154" s="144">
        <f>S154*H154</f>
        <v>0</v>
      </c>
      <c r="AR154" s="145" t="s">
        <v>134</v>
      </c>
      <c r="AT154" s="145" t="s">
        <v>130</v>
      </c>
      <c r="AU154" s="145" t="s">
        <v>87</v>
      </c>
      <c r="AY154" s="16" t="s">
        <v>128</v>
      </c>
      <c r="BE154" s="146">
        <f>IF(N154="základní",J154,0)</f>
        <v>0</v>
      </c>
      <c r="BF154" s="146">
        <f>IF(N154="snížená",J154,0)</f>
        <v>0</v>
      </c>
      <c r="BG154" s="146">
        <f>IF(N154="zákl. přenesená",J154,0)</f>
        <v>0</v>
      </c>
      <c r="BH154" s="146">
        <f>IF(N154="sníž. přenesená",J154,0)</f>
        <v>0</v>
      </c>
      <c r="BI154" s="146">
        <f>IF(N154="nulová",J154,0)</f>
        <v>0</v>
      </c>
      <c r="BJ154" s="16" t="s">
        <v>85</v>
      </c>
      <c r="BK154" s="146">
        <f>ROUND(I154*H154,2)</f>
        <v>0</v>
      </c>
      <c r="BL154" s="16" t="s">
        <v>134</v>
      </c>
      <c r="BM154" s="145" t="s">
        <v>183</v>
      </c>
    </row>
    <row r="155" spans="2:65" s="12" customFormat="1">
      <c r="B155" s="147"/>
      <c r="D155" s="148" t="s">
        <v>136</v>
      </c>
      <c r="E155" s="149" t="s">
        <v>1</v>
      </c>
      <c r="F155" s="150" t="s">
        <v>184</v>
      </c>
      <c r="H155" s="149" t="s">
        <v>1</v>
      </c>
      <c r="I155" s="151"/>
      <c r="L155" s="147"/>
      <c r="M155" s="152"/>
      <c r="T155" s="153"/>
      <c r="AT155" s="149" t="s">
        <v>136</v>
      </c>
      <c r="AU155" s="149" t="s">
        <v>87</v>
      </c>
      <c r="AV155" s="12" t="s">
        <v>85</v>
      </c>
      <c r="AW155" s="12" t="s">
        <v>32</v>
      </c>
      <c r="AX155" s="12" t="s">
        <v>77</v>
      </c>
      <c r="AY155" s="149" t="s">
        <v>128</v>
      </c>
    </row>
    <row r="156" spans="2:65" s="13" customFormat="1">
      <c r="B156" s="154"/>
      <c r="D156" s="148" t="s">
        <v>136</v>
      </c>
      <c r="E156" s="155" t="s">
        <v>1</v>
      </c>
      <c r="F156" s="156" t="s">
        <v>185</v>
      </c>
      <c r="H156" s="157">
        <v>51.1</v>
      </c>
      <c r="I156" s="158"/>
      <c r="L156" s="154"/>
      <c r="M156" s="159"/>
      <c r="T156" s="160"/>
      <c r="AT156" s="155" t="s">
        <v>136</v>
      </c>
      <c r="AU156" s="155" t="s">
        <v>87</v>
      </c>
      <c r="AV156" s="13" t="s">
        <v>87</v>
      </c>
      <c r="AW156" s="13" t="s">
        <v>32</v>
      </c>
      <c r="AX156" s="13" t="s">
        <v>77</v>
      </c>
      <c r="AY156" s="155" t="s">
        <v>128</v>
      </c>
    </row>
    <row r="157" spans="2:65" s="14" customFormat="1">
      <c r="B157" s="161"/>
      <c r="D157" s="148" t="s">
        <v>136</v>
      </c>
      <c r="E157" s="162" t="s">
        <v>1</v>
      </c>
      <c r="F157" s="163" t="s">
        <v>139</v>
      </c>
      <c r="H157" s="164">
        <v>51.1</v>
      </c>
      <c r="I157" s="165"/>
      <c r="L157" s="161"/>
      <c r="M157" s="166"/>
      <c r="T157" s="167"/>
      <c r="AT157" s="162" t="s">
        <v>136</v>
      </c>
      <c r="AU157" s="162" t="s">
        <v>87</v>
      </c>
      <c r="AV157" s="14" t="s">
        <v>134</v>
      </c>
      <c r="AW157" s="14" t="s">
        <v>32</v>
      </c>
      <c r="AX157" s="14" t="s">
        <v>85</v>
      </c>
      <c r="AY157" s="162" t="s">
        <v>128</v>
      </c>
    </row>
    <row r="158" spans="2:65" s="1" customFormat="1" ht="24.2" customHeight="1">
      <c r="B158" s="132"/>
      <c r="C158" s="133" t="s">
        <v>186</v>
      </c>
      <c r="D158" s="133" t="s">
        <v>130</v>
      </c>
      <c r="E158" s="134" t="s">
        <v>187</v>
      </c>
      <c r="F158" s="135" t="s">
        <v>188</v>
      </c>
      <c r="G158" s="136" t="s">
        <v>189</v>
      </c>
      <c r="H158" s="137">
        <v>270.19799999999998</v>
      </c>
      <c r="I158" s="138"/>
      <c r="J158" s="139">
        <f>ROUND(I158*H158,2)</f>
        <v>0</v>
      </c>
      <c r="K158" s="140"/>
      <c r="L158" s="31"/>
      <c r="M158" s="141" t="s">
        <v>1</v>
      </c>
      <c r="N158" s="142" t="s">
        <v>42</v>
      </c>
      <c r="P158" s="143">
        <f>O158*H158</f>
        <v>0</v>
      </c>
      <c r="Q158" s="143">
        <v>0</v>
      </c>
      <c r="R158" s="143">
        <f>Q158*H158</f>
        <v>0</v>
      </c>
      <c r="S158" s="143">
        <v>0</v>
      </c>
      <c r="T158" s="144">
        <f>S158*H158</f>
        <v>0</v>
      </c>
      <c r="AR158" s="145" t="s">
        <v>134</v>
      </c>
      <c r="AT158" s="145" t="s">
        <v>130</v>
      </c>
      <c r="AU158" s="145" t="s">
        <v>87</v>
      </c>
      <c r="AY158" s="16" t="s">
        <v>128</v>
      </c>
      <c r="BE158" s="146">
        <f>IF(N158="základní",J158,0)</f>
        <v>0</v>
      </c>
      <c r="BF158" s="146">
        <f>IF(N158="snížená",J158,0)</f>
        <v>0</v>
      </c>
      <c r="BG158" s="146">
        <f>IF(N158="zákl. přenesená",J158,0)</f>
        <v>0</v>
      </c>
      <c r="BH158" s="146">
        <f>IF(N158="sníž. přenesená",J158,0)</f>
        <v>0</v>
      </c>
      <c r="BI158" s="146">
        <f>IF(N158="nulová",J158,0)</f>
        <v>0</v>
      </c>
      <c r="BJ158" s="16" t="s">
        <v>85</v>
      </c>
      <c r="BK158" s="146">
        <f>ROUND(I158*H158,2)</f>
        <v>0</v>
      </c>
      <c r="BL158" s="16" t="s">
        <v>134</v>
      </c>
      <c r="BM158" s="145" t="s">
        <v>190</v>
      </c>
    </row>
    <row r="159" spans="2:65" s="13" customFormat="1">
      <c r="B159" s="154"/>
      <c r="D159" s="148" t="s">
        <v>136</v>
      </c>
      <c r="E159" s="155" t="s">
        <v>1</v>
      </c>
      <c r="F159" s="156" t="s">
        <v>191</v>
      </c>
      <c r="H159" s="157">
        <v>270.19799999999998</v>
      </c>
      <c r="I159" s="158"/>
      <c r="L159" s="154"/>
      <c r="M159" s="159"/>
      <c r="T159" s="160"/>
      <c r="AT159" s="155" t="s">
        <v>136</v>
      </c>
      <c r="AU159" s="155" t="s">
        <v>87</v>
      </c>
      <c r="AV159" s="13" t="s">
        <v>87</v>
      </c>
      <c r="AW159" s="13" t="s">
        <v>32</v>
      </c>
      <c r="AX159" s="13" t="s">
        <v>77</v>
      </c>
      <c r="AY159" s="155" t="s">
        <v>128</v>
      </c>
    </row>
    <row r="160" spans="2:65" s="14" customFormat="1">
      <c r="B160" s="161"/>
      <c r="D160" s="148" t="s">
        <v>136</v>
      </c>
      <c r="E160" s="162" t="s">
        <v>1</v>
      </c>
      <c r="F160" s="163" t="s">
        <v>139</v>
      </c>
      <c r="H160" s="164">
        <v>270.19799999999998</v>
      </c>
      <c r="I160" s="165"/>
      <c r="L160" s="161"/>
      <c r="M160" s="166"/>
      <c r="T160" s="167"/>
      <c r="AT160" s="162" t="s">
        <v>136</v>
      </c>
      <c r="AU160" s="162" t="s">
        <v>87</v>
      </c>
      <c r="AV160" s="14" t="s">
        <v>134</v>
      </c>
      <c r="AW160" s="14" t="s">
        <v>32</v>
      </c>
      <c r="AX160" s="14" t="s">
        <v>85</v>
      </c>
      <c r="AY160" s="162" t="s">
        <v>128</v>
      </c>
    </row>
    <row r="161" spans="2:65" s="1" customFormat="1" ht="16.5" customHeight="1">
      <c r="B161" s="132"/>
      <c r="C161" s="133" t="s">
        <v>192</v>
      </c>
      <c r="D161" s="133" t="s">
        <v>130</v>
      </c>
      <c r="E161" s="134" t="s">
        <v>193</v>
      </c>
      <c r="F161" s="135" t="s">
        <v>194</v>
      </c>
      <c r="G161" s="136" t="s">
        <v>159</v>
      </c>
      <c r="H161" s="137">
        <v>150.11000000000001</v>
      </c>
      <c r="I161" s="138"/>
      <c r="J161" s="139">
        <f>ROUND(I161*H161,2)</f>
        <v>0</v>
      </c>
      <c r="K161" s="140"/>
      <c r="L161" s="31"/>
      <c r="M161" s="141" t="s">
        <v>1</v>
      </c>
      <c r="N161" s="142" t="s">
        <v>42</v>
      </c>
      <c r="P161" s="143">
        <f>O161*H161</f>
        <v>0</v>
      </c>
      <c r="Q161" s="143">
        <v>0</v>
      </c>
      <c r="R161" s="143">
        <f>Q161*H161</f>
        <v>0</v>
      </c>
      <c r="S161" s="143">
        <v>0</v>
      </c>
      <c r="T161" s="144">
        <f>S161*H161</f>
        <v>0</v>
      </c>
      <c r="AR161" s="145" t="s">
        <v>134</v>
      </c>
      <c r="AT161" s="145" t="s">
        <v>130</v>
      </c>
      <c r="AU161" s="145" t="s">
        <v>87</v>
      </c>
      <c r="AY161" s="16" t="s">
        <v>128</v>
      </c>
      <c r="BE161" s="146">
        <f>IF(N161="základní",J161,0)</f>
        <v>0</v>
      </c>
      <c r="BF161" s="146">
        <f>IF(N161="snížená",J161,0)</f>
        <v>0</v>
      </c>
      <c r="BG161" s="146">
        <f>IF(N161="zákl. přenesená",J161,0)</f>
        <v>0</v>
      </c>
      <c r="BH161" s="146">
        <f>IF(N161="sníž. přenesená",J161,0)</f>
        <v>0</v>
      </c>
      <c r="BI161" s="146">
        <f>IF(N161="nulová",J161,0)</f>
        <v>0</v>
      </c>
      <c r="BJ161" s="16" t="s">
        <v>85</v>
      </c>
      <c r="BK161" s="146">
        <f>ROUND(I161*H161,2)</f>
        <v>0</v>
      </c>
      <c r="BL161" s="16" t="s">
        <v>134</v>
      </c>
      <c r="BM161" s="145" t="s">
        <v>195</v>
      </c>
    </row>
    <row r="162" spans="2:65" s="13" customFormat="1">
      <c r="B162" s="154"/>
      <c r="D162" s="148" t="s">
        <v>136</v>
      </c>
      <c r="E162" s="155" t="s">
        <v>1</v>
      </c>
      <c r="F162" s="156" t="s">
        <v>196</v>
      </c>
      <c r="H162" s="157">
        <v>150.11000000000001</v>
      </c>
      <c r="I162" s="158"/>
      <c r="L162" s="154"/>
      <c r="M162" s="159"/>
      <c r="T162" s="160"/>
      <c r="AT162" s="155" t="s">
        <v>136</v>
      </c>
      <c r="AU162" s="155" t="s">
        <v>87</v>
      </c>
      <c r="AV162" s="13" t="s">
        <v>87</v>
      </c>
      <c r="AW162" s="13" t="s">
        <v>32</v>
      </c>
      <c r="AX162" s="13" t="s">
        <v>77</v>
      </c>
      <c r="AY162" s="155" t="s">
        <v>128</v>
      </c>
    </row>
    <row r="163" spans="2:65" s="14" customFormat="1">
      <c r="B163" s="161"/>
      <c r="D163" s="148" t="s">
        <v>136</v>
      </c>
      <c r="E163" s="162" t="s">
        <v>1</v>
      </c>
      <c r="F163" s="163" t="s">
        <v>139</v>
      </c>
      <c r="H163" s="164">
        <v>150.11000000000001</v>
      </c>
      <c r="I163" s="165"/>
      <c r="L163" s="161"/>
      <c r="M163" s="166"/>
      <c r="T163" s="167"/>
      <c r="AT163" s="162" t="s">
        <v>136</v>
      </c>
      <c r="AU163" s="162" t="s">
        <v>87</v>
      </c>
      <c r="AV163" s="14" t="s">
        <v>134</v>
      </c>
      <c r="AW163" s="14" t="s">
        <v>32</v>
      </c>
      <c r="AX163" s="14" t="s">
        <v>85</v>
      </c>
      <c r="AY163" s="162" t="s">
        <v>128</v>
      </c>
    </row>
    <row r="164" spans="2:65" s="1" customFormat="1" ht="24.2" customHeight="1">
      <c r="B164" s="132"/>
      <c r="C164" s="133" t="s">
        <v>8</v>
      </c>
      <c r="D164" s="133" t="s">
        <v>130</v>
      </c>
      <c r="E164" s="134" t="s">
        <v>197</v>
      </c>
      <c r="F164" s="135" t="s">
        <v>198</v>
      </c>
      <c r="G164" s="136" t="s">
        <v>133</v>
      </c>
      <c r="H164" s="137">
        <v>255.5</v>
      </c>
      <c r="I164" s="138"/>
      <c r="J164" s="139">
        <f>ROUND(I164*H164,2)</f>
        <v>0</v>
      </c>
      <c r="K164" s="140"/>
      <c r="L164" s="31"/>
      <c r="M164" s="141" t="s">
        <v>1</v>
      </c>
      <c r="N164" s="142" t="s">
        <v>42</v>
      </c>
      <c r="P164" s="143">
        <f>O164*H164</f>
        <v>0</v>
      </c>
      <c r="Q164" s="143">
        <v>0</v>
      </c>
      <c r="R164" s="143">
        <f>Q164*H164</f>
        <v>0</v>
      </c>
      <c r="S164" s="143">
        <v>0</v>
      </c>
      <c r="T164" s="144">
        <f>S164*H164</f>
        <v>0</v>
      </c>
      <c r="AR164" s="145" t="s">
        <v>134</v>
      </c>
      <c r="AT164" s="145" t="s">
        <v>130</v>
      </c>
      <c r="AU164" s="145" t="s">
        <v>87</v>
      </c>
      <c r="AY164" s="16" t="s">
        <v>128</v>
      </c>
      <c r="BE164" s="146">
        <f>IF(N164="základní",J164,0)</f>
        <v>0</v>
      </c>
      <c r="BF164" s="146">
        <f>IF(N164="snížená",J164,0)</f>
        <v>0</v>
      </c>
      <c r="BG164" s="146">
        <f>IF(N164="zákl. přenesená",J164,0)</f>
        <v>0</v>
      </c>
      <c r="BH164" s="146">
        <f>IF(N164="sníž. přenesená",J164,0)</f>
        <v>0</v>
      </c>
      <c r="BI164" s="146">
        <f>IF(N164="nulová",J164,0)</f>
        <v>0</v>
      </c>
      <c r="BJ164" s="16" t="s">
        <v>85</v>
      </c>
      <c r="BK164" s="146">
        <f>ROUND(I164*H164,2)</f>
        <v>0</v>
      </c>
      <c r="BL164" s="16" t="s">
        <v>134</v>
      </c>
      <c r="BM164" s="145" t="s">
        <v>199</v>
      </c>
    </row>
    <row r="165" spans="2:65" s="13" customFormat="1">
      <c r="B165" s="154"/>
      <c r="D165" s="148" t="s">
        <v>136</v>
      </c>
      <c r="E165" s="155" t="s">
        <v>1</v>
      </c>
      <c r="F165" s="156" t="s">
        <v>200</v>
      </c>
      <c r="H165" s="157">
        <v>255.5</v>
      </c>
      <c r="I165" s="158"/>
      <c r="L165" s="154"/>
      <c r="M165" s="159"/>
      <c r="T165" s="160"/>
      <c r="AT165" s="155" t="s">
        <v>136</v>
      </c>
      <c r="AU165" s="155" t="s">
        <v>87</v>
      </c>
      <c r="AV165" s="13" t="s">
        <v>87</v>
      </c>
      <c r="AW165" s="13" t="s">
        <v>32</v>
      </c>
      <c r="AX165" s="13" t="s">
        <v>85</v>
      </c>
      <c r="AY165" s="155" t="s">
        <v>128</v>
      </c>
    </row>
    <row r="166" spans="2:65" s="1" customFormat="1" ht="16.5" customHeight="1">
      <c r="B166" s="132"/>
      <c r="C166" s="168" t="s">
        <v>201</v>
      </c>
      <c r="D166" s="168" t="s">
        <v>202</v>
      </c>
      <c r="E166" s="169" t="s">
        <v>203</v>
      </c>
      <c r="F166" s="170" t="s">
        <v>204</v>
      </c>
      <c r="G166" s="171" t="s">
        <v>205</v>
      </c>
      <c r="H166" s="172">
        <v>8.5169999999999995</v>
      </c>
      <c r="I166" s="173"/>
      <c r="J166" s="174">
        <f>ROUND(I166*H166,2)</f>
        <v>0</v>
      </c>
      <c r="K166" s="175"/>
      <c r="L166" s="176"/>
      <c r="M166" s="177" t="s">
        <v>1</v>
      </c>
      <c r="N166" s="178" t="s">
        <v>42</v>
      </c>
      <c r="P166" s="143">
        <f>O166*H166</f>
        <v>0</v>
      </c>
      <c r="Q166" s="143">
        <v>1E-3</v>
      </c>
      <c r="R166" s="143">
        <f>Q166*H166</f>
        <v>8.5170000000000003E-3</v>
      </c>
      <c r="S166" s="143">
        <v>0</v>
      </c>
      <c r="T166" s="144">
        <f>S166*H166</f>
        <v>0</v>
      </c>
      <c r="AR166" s="145" t="s">
        <v>175</v>
      </c>
      <c r="AT166" s="145" t="s">
        <v>202</v>
      </c>
      <c r="AU166" s="145" t="s">
        <v>87</v>
      </c>
      <c r="AY166" s="16" t="s">
        <v>128</v>
      </c>
      <c r="BE166" s="146">
        <f>IF(N166="základní",J166,0)</f>
        <v>0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6" t="s">
        <v>85</v>
      </c>
      <c r="BK166" s="146">
        <f>ROUND(I166*H166,2)</f>
        <v>0</v>
      </c>
      <c r="BL166" s="16" t="s">
        <v>134</v>
      </c>
      <c r="BM166" s="145" t="s">
        <v>206</v>
      </c>
    </row>
    <row r="167" spans="2:65" s="13" customFormat="1">
      <c r="B167" s="154"/>
      <c r="D167" s="148" t="s">
        <v>136</v>
      </c>
      <c r="E167" s="155" t="s">
        <v>1</v>
      </c>
      <c r="F167" s="156" t="s">
        <v>207</v>
      </c>
      <c r="H167" s="157">
        <v>8.5169999999999995</v>
      </c>
      <c r="I167" s="158"/>
      <c r="L167" s="154"/>
      <c r="M167" s="159"/>
      <c r="T167" s="160"/>
      <c r="AT167" s="155" t="s">
        <v>136</v>
      </c>
      <c r="AU167" s="155" t="s">
        <v>87</v>
      </c>
      <c r="AV167" s="13" t="s">
        <v>87</v>
      </c>
      <c r="AW167" s="13" t="s">
        <v>32</v>
      </c>
      <c r="AX167" s="13" t="s">
        <v>77</v>
      </c>
      <c r="AY167" s="155" t="s">
        <v>128</v>
      </c>
    </row>
    <row r="168" spans="2:65" s="14" customFormat="1">
      <c r="B168" s="161"/>
      <c r="D168" s="148" t="s">
        <v>136</v>
      </c>
      <c r="E168" s="162" t="s">
        <v>1</v>
      </c>
      <c r="F168" s="163" t="s">
        <v>139</v>
      </c>
      <c r="H168" s="164">
        <v>8.5169999999999995</v>
      </c>
      <c r="I168" s="165"/>
      <c r="L168" s="161"/>
      <c r="M168" s="166"/>
      <c r="T168" s="167"/>
      <c r="AT168" s="162" t="s">
        <v>136</v>
      </c>
      <c r="AU168" s="162" t="s">
        <v>87</v>
      </c>
      <c r="AV168" s="14" t="s">
        <v>134</v>
      </c>
      <c r="AW168" s="14" t="s">
        <v>32</v>
      </c>
      <c r="AX168" s="14" t="s">
        <v>85</v>
      </c>
      <c r="AY168" s="162" t="s">
        <v>128</v>
      </c>
    </row>
    <row r="169" spans="2:65" s="1" customFormat="1" ht="24.2" customHeight="1">
      <c r="B169" s="132"/>
      <c r="C169" s="133" t="s">
        <v>208</v>
      </c>
      <c r="D169" s="133" t="s">
        <v>130</v>
      </c>
      <c r="E169" s="134" t="s">
        <v>209</v>
      </c>
      <c r="F169" s="135" t="s">
        <v>210</v>
      </c>
      <c r="G169" s="136" t="s">
        <v>133</v>
      </c>
      <c r="H169" s="137">
        <v>1255.68</v>
      </c>
      <c r="I169" s="138"/>
      <c r="J169" s="139">
        <f>ROUND(I169*H169,2)</f>
        <v>0</v>
      </c>
      <c r="K169" s="140"/>
      <c r="L169" s="31"/>
      <c r="M169" s="141" t="s">
        <v>1</v>
      </c>
      <c r="N169" s="142" t="s">
        <v>42</v>
      </c>
      <c r="P169" s="143">
        <f>O169*H169</f>
        <v>0</v>
      </c>
      <c r="Q169" s="143">
        <v>0</v>
      </c>
      <c r="R169" s="143">
        <f>Q169*H169</f>
        <v>0</v>
      </c>
      <c r="S169" s="143">
        <v>0</v>
      </c>
      <c r="T169" s="144">
        <f>S169*H169</f>
        <v>0</v>
      </c>
      <c r="AR169" s="145" t="s">
        <v>134</v>
      </c>
      <c r="AT169" s="145" t="s">
        <v>130</v>
      </c>
      <c r="AU169" s="145" t="s">
        <v>87</v>
      </c>
      <c r="AY169" s="16" t="s">
        <v>128</v>
      </c>
      <c r="BE169" s="146">
        <f>IF(N169="základní",J169,0)</f>
        <v>0</v>
      </c>
      <c r="BF169" s="146">
        <f>IF(N169="snížená",J169,0)</f>
        <v>0</v>
      </c>
      <c r="BG169" s="146">
        <f>IF(N169="zákl. přenesená",J169,0)</f>
        <v>0</v>
      </c>
      <c r="BH169" s="146">
        <f>IF(N169="sníž. přenesená",J169,0)</f>
        <v>0</v>
      </c>
      <c r="BI169" s="146">
        <f>IF(N169="nulová",J169,0)</f>
        <v>0</v>
      </c>
      <c r="BJ169" s="16" t="s">
        <v>85</v>
      </c>
      <c r="BK169" s="146">
        <f>ROUND(I169*H169,2)</f>
        <v>0</v>
      </c>
      <c r="BL169" s="16" t="s">
        <v>134</v>
      </c>
      <c r="BM169" s="145" t="s">
        <v>211</v>
      </c>
    </row>
    <row r="170" spans="2:65" s="13" customFormat="1">
      <c r="B170" s="154"/>
      <c r="D170" s="148" t="s">
        <v>136</v>
      </c>
      <c r="E170" s="155" t="s">
        <v>1</v>
      </c>
      <c r="F170" s="156" t="s">
        <v>212</v>
      </c>
      <c r="H170" s="157">
        <v>1255.68</v>
      </c>
      <c r="I170" s="158"/>
      <c r="L170" s="154"/>
      <c r="M170" s="159"/>
      <c r="T170" s="160"/>
      <c r="AT170" s="155" t="s">
        <v>136</v>
      </c>
      <c r="AU170" s="155" t="s">
        <v>87</v>
      </c>
      <c r="AV170" s="13" t="s">
        <v>87</v>
      </c>
      <c r="AW170" s="13" t="s">
        <v>32</v>
      </c>
      <c r="AX170" s="13" t="s">
        <v>77</v>
      </c>
      <c r="AY170" s="155" t="s">
        <v>128</v>
      </c>
    </row>
    <row r="171" spans="2:65" s="14" customFormat="1">
      <c r="B171" s="161"/>
      <c r="D171" s="148" t="s">
        <v>136</v>
      </c>
      <c r="E171" s="162" t="s">
        <v>1</v>
      </c>
      <c r="F171" s="163" t="s">
        <v>139</v>
      </c>
      <c r="H171" s="164">
        <v>1255.68</v>
      </c>
      <c r="I171" s="165"/>
      <c r="L171" s="161"/>
      <c r="M171" s="166"/>
      <c r="T171" s="167"/>
      <c r="AT171" s="162" t="s">
        <v>136</v>
      </c>
      <c r="AU171" s="162" t="s">
        <v>87</v>
      </c>
      <c r="AV171" s="14" t="s">
        <v>134</v>
      </c>
      <c r="AW171" s="14" t="s">
        <v>32</v>
      </c>
      <c r="AX171" s="14" t="s">
        <v>85</v>
      </c>
      <c r="AY171" s="162" t="s">
        <v>128</v>
      </c>
    </row>
    <row r="172" spans="2:65" s="1" customFormat="1" ht="24.2" customHeight="1">
      <c r="B172" s="132"/>
      <c r="C172" s="133" t="s">
        <v>213</v>
      </c>
      <c r="D172" s="133" t="s">
        <v>130</v>
      </c>
      <c r="E172" s="134" t="s">
        <v>214</v>
      </c>
      <c r="F172" s="135" t="s">
        <v>215</v>
      </c>
      <c r="G172" s="136" t="s">
        <v>133</v>
      </c>
      <c r="H172" s="137">
        <v>255.5</v>
      </c>
      <c r="I172" s="138"/>
      <c r="J172" s="139">
        <f>ROUND(I172*H172,2)</f>
        <v>0</v>
      </c>
      <c r="K172" s="140"/>
      <c r="L172" s="31"/>
      <c r="M172" s="141" t="s">
        <v>1</v>
      </c>
      <c r="N172" s="142" t="s">
        <v>42</v>
      </c>
      <c r="P172" s="143">
        <f>O172*H172</f>
        <v>0</v>
      </c>
      <c r="Q172" s="143">
        <v>0</v>
      </c>
      <c r="R172" s="143">
        <f>Q172*H172</f>
        <v>0</v>
      </c>
      <c r="S172" s="143">
        <v>0</v>
      </c>
      <c r="T172" s="144">
        <f>S172*H172</f>
        <v>0</v>
      </c>
      <c r="AR172" s="145" t="s">
        <v>134</v>
      </c>
      <c r="AT172" s="145" t="s">
        <v>130</v>
      </c>
      <c r="AU172" s="145" t="s">
        <v>87</v>
      </c>
      <c r="AY172" s="16" t="s">
        <v>128</v>
      </c>
      <c r="BE172" s="146">
        <f>IF(N172="základní",J172,0)</f>
        <v>0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6" t="s">
        <v>85</v>
      </c>
      <c r="BK172" s="146">
        <f>ROUND(I172*H172,2)</f>
        <v>0</v>
      </c>
      <c r="BL172" s="16" t="s">
        <v>134</v>
      </c>
      <c r="BM172" s="145" t="s">
        <v>216</v>
      </c>
    </row>
    <row r="173" spans="2:65" s="12" customFormat="1">
      <c r="B173" s="147"/>
      <c r="D173" s="148" t="s">
        <v>136</v>
      </c>
      <c r="E173" s="149" t="s">
        <v>1</v>
      </c>
      <c r="F173" s="150" t="s">
        <v>217</v>
      </c>
      <c r="H173" s="149" t="s">
        <v>1</v>
      </c>
      <c r="I173" s="151"/>
      <c r="L173" s="147"/>
      <c r="M173" s="152"/>
      <c r="T173" s="153"/>
      <c r="AT173" s="149" t="s">
        <v>136</v>
      </c>
      <c r="AU173" s="149" t="s">
        <v>87</v>
      </c>
      <c r="AV173" s="12" t="s">
        <v>85</v>
      </c>
      <c r="AW173" s="12" t="s">
        <v>32</v>
      </c>
      <c r="AX173" s="12" t="s">
        <v>77</v>
      </c>
      <c r="AY173" s="149" t="s">
        <v>128</v>
      </c>
    </row>
    <row r="174" spans="2:65" s="13" customFormat="1">
      <c r="B174" s="154"/>
      <c r="D174" s="148" t="s">
        <v>136</v>
      </c>
      <c r="E174" s="155" t="s">
        <v>1</v>
      </c>
      <c r="F174" s="156" t="s">
        <v>200</v>
      </c>
      <c r="H174" s="157">
        <v>255.5</v>
      </c>
      <c r="I174" s="158"/>
      <c r="L174" s="154"/>
      <c r="M174" s="159"/>
      <c r="T174" s="160"/>
      <c r="AT174" s="155" t="s">
        <v>136</v>
      </c>
      <c r="AU174" s="155" t="s">
        <v>87</v>
      </c>
      <c r="AV174" s="13" t="s">
        <v>87</v>
      </c>
      <c r="AW174" s="13" t="s">
        <v>32</v>
      </c>
      <c r="AX174" s="13" t="s">
        <v>85</v>
      </c>
      <c r="AY174" s="155" t="s">
        <v>128</v>
      </c>
    </row>
    <row r="175" spans="2:65" s="1" customFormat="1" ht="16.5" customHeight="1">
      <c r="B175" s="132"/>
      <c r="C175" s="168" t="s">
        <v>218</v>
      </c>
      <c r="D175" s="168" t="s">
        <v>202</v>
      </c>
      <c r="E175" s="169" t="s">
        <v>219</v>
      </c>
      <c r="F175" s="170" t="s">
        <v>220</v>
      </c>
      <c r="G175" s="171" t="s">
        <v>189</v>
      </c>
      <c r="H175" s="172">
        <v>86.87</v>
      </c>
      <c r="I175" s="173"/>
      <c r="J175" s="174">
        <f>ROUND(I175*H175,2)</f>
        <v>0</v>
      </c>
      <c r="K175" s="175"/>
      <c r="L175" s="176"/>
      <c r="M175" s="177" t="s">
        <v>1</v>
      </c>
      <c r="N175" s="178" t="s">
        <v>42</v>
      </c>
      <c r="P175" s="143">
        <f>O175*H175</f>
        <v>0</v>
      </c>
      <c r="Q175" s="143">
        <v>1</v>
      </c>
      <c r="R175" s="143">
        <f>Q175*H175</f>
        <v>86.87</v>
      </c>
      <c r="S175" s="143">
        <v>0</v>
      </c>
      <c r="T175" s="144">
        <f>S175*H175</f>
        <v>0</v>
      </c>
      <c r="AR175" s="145" t="s">
        <v>175</v>
      </c>
      <c r="AT175" s="145" t="s">
        <v>202</v>
      </c>
      <c r="AU175" s="145" t="s">
        <v>87</v>
      </c>
      <c r="AY175" s="16" t="s">
        <v>128</v>
      </c>
      <c r="BE175" s="146">
        <f>IF(N175="základní",J175,0)</f>
        <v>0</v>
      </c>
      <c r="BF175" s="146">
        <f>IF(N175="snížená",J175,0)</f>
        <v>0</v>
      </c>
      <c r="BG175" s="146">
        <f>IF(N175="zákl. přenesená",J175,0)</f>
        <v>0</v>
      </c>
      <c r="BH175" s="146">
        <f>IF(N175="sníž. přenesená",J175,0)</f>
        <v>0</v>
      </c>
      <c r="BI175" s="146">
        <f>IF(N175="nulová",J175,0)</f>
        <v>0</v>
      </c>
      <c r="BJ175" s="16" t="s">
        <v>85</v>
      </c>
      <c r="BK175" s="146">
        <f>ROUND(I175*H175,2)</f>
        <v>0</v>
      </c>
      <c r="BL175" s="16" t="s">
        <v>134</v>
      </c>
      <c r="BM175" s="145" t="s">
        <v>221</v>
      </c>
    </row>
    <row r="176" spans="2:65" s="13" customFormat="1">
      <c r="B176" s="154"/>
      <c r="D176" s="148" t="s">
        <v>136</v>
      </c>
      <c r="E176" s="155" t="s">
        <v>1</v>
      </c>
      <c r="F176" s="156" t="s">
        <v>222</v>
      </c>
      <c r="H176" s="157">
        <v>86.87</v>
      </c>
      <c r="I176" s="158"/>
      <c r="L176" s="154"/>
      <c r="M176" s="159"/>
      <c r="T176" s="160"/>
      <c r="AT176" s="155" t="s">
        <v>136</v>
      </c>
      <c r="AU176" s="155" t="s">
        <v>87</v>
      </c>
      <c r="AV176" s="13" t="s">
        <v>87</v>
      </c>
      <c r="AW176" s="13" t="s">
        <v>32</v>
      </c>
      <c r="AX176" s="13" t="s">
        <v>77</v>
      </c>
      <c r="AY176" s="155" t="s">
        <v>128</v>
      </c>
    </row>
    <row r="177" spans="2:65" s="14" customFormat="1">
      <c r="B177" s="161"/>
      <c r="D177" s="148" t="s">
        <v>136</v>
      </c>
      <c r="E177" s="162" t="s">
        <v>1</v>
      </c>
      <c r="F177" s="163" t="s">
        <v>139</v>
      </c>
      <c r="H177" s="164">
        <v>86.87</v>
      </c>
      <c r="I177" s="165"/>
      <c r="L177" s="161"/>
      <c r="M177" s="166"/>
      <c r="T177" s="167"/>
      <c r="AT177" s="162" t="s">
        <v>136</v>
      </c>
      <c r="AU177" s="162" t="s">
        <v>87</v>
      </c>
      <c r="AV177" s="14" t="s">
        <v>134</v>
      </c>
      <c r="AW177" s="14" t="s">
        <v>32</v>
      </c>
      <c r="AX177" s="14" t="s">
        <v>85</v>
      </c>
      <c r="AY177" s="162" t="s">
        <v>128</v>
      </c>
    </row>
    <row r="178" spans="2:65" s="1" customFormat="1" ht="16.5" customHeight="1">
      <c r="B178" s="132"/>
      <c r="C178" s="133" t="s">
        <v>223</v>
      </c>
      <c r="D178" s="133" t="s">
        <v>130</v>
      </c>
      <c r="E178" s="134" t="s">
        <v>224</v>
      </c>
      <c r="F178" s="135" t="s">
        <v>225</v>
      </c>
      <c r="G178" s="136" t="s">
        <v>159</v>
      </c>
      <c r="H178" s="137">
        <v>8.5169999999999995</v>
      </c>
      <c r="I178" s="138"/>
      <c r="J178" s="139">
        <f>ROUND(I178*H178,2)</f>
        <v>0</v>
      </c>
      <c r="K178" s="140"/>
      <c r="L178" s="31"/>
      <c r="M178" s="141" t="s">
        <v>1</v>
      </c>
      <c r="N178" s="142" t="s">
        <v>42</v>
      </c>
      <c r="P178" s="143">
        <f>O178*H178</f>
        <v>0</v>
      </c>
      <c r="Q178" s="143">
        <v>0</v>
      </c>
      <c r="R178" s="143">
        <f>Q178*H178</f>
        <v>0</v>
      </c>
      <c r="S178" s="143">
        <v>0</v>
      </c>
      <c r="T178" s="144">
        <f>S178*H178</f>
        <v>0</v>
      </c>
      <c r="AR178" s="145" t="s">
        <v>134</v>
      </c>
      <c r="AT178" s="145" t="s">
        <v>130</v>
      </c>
      <c r="AU178" s="145" t="s">
        <v>87</v>
      </c>
      <c r="AY178" s="16" t="s">
        <v>128</v>
      </c>
      <c r="BE178" s="146">
        <f>IF(N178="základní",J178,0)</f>
        <v>0</v>
      </c>
      <c r="BF178" s="146">
        <f>IF(N178="snížená",J178,0)</f>
        <v>0</v>
      </c>
      <c r="BG178" s="146">
        <f>IF(N178="zákl. přenesená",J178,0)</f>
        <v>0</v>
      </c>
      <c r="BH178" s="146">
        <f>IF(N178="sníž. přenesená",J178,0)</f>
        <v>0</v>
      </c>
      <c r="BI178" s="146">
        <f>IF(N178="nulová",J178,0)</f>
        <v>0</v>
      </c>
      <c r="BJ178" s="16" t="s">
        <v>85</v>
      </c>
      <c r="BK178" s="146">
        <f>ROUND(I178*H178,2)</f>
        <v>0</v>
      </c>
      <c r="BL178" s="16" t="s">
        <v>134</v>
      </c>
      <c r="BM178" s="145" t="s">
        <v>226</v>
      </c>
    </row>
    <row r="179" spans="2:65" s="11" customFormat="1" ht="22.9" customHeight="1">
      <c r="B179" s="120"/>
      <c r="D179" s="121" t="s">
        <v>76</v>
      </c>
      <c r="E179" s="130" t="s">
        <v>87</v>
      </c>
      <c r="F179" s="130" t="s">
        <v>227</v>
      </c>
      <c r="I179" s="123"/>
      <c r="J179" s="131">
        <f>BK179</f>
        <v>0</v>
      </c>
      <c r="L179" s="120"/>
      <c r="M179" s="125"/>
      <c r="P179" s="126">
        <f>SUM(P180:P190)</f>
        <v>0</v>
      </c>
      <c r="R179" s="126">
        <f>SUM(R180:R190)</f>
        <v>250.63964695999999</v>
      </c>
      <c r="T179" s="127">
        <f>SUM(T180:T190)</f>
        <v>0</v>
      </c>
      <c r="AR179" s="121" t="s">
        <v>85</v>
      </c>
      <c r="AT179" s="128" t="s">
        <v>76</v>
      </c>
      <c r="AU179" s="128" t="s">
        <v>85</v>
      </c>
      <c r="AY179" s="121" t="s">
        <v>128</v>
      </c>
      <c r="BK179" s="129">
        <f>SUM(BK180:BK190)</f>
        <v>0</v>
      </c>
    </row>
    <row r="180" spans="2:65" s="1" customFormat="1" ht="24.2" customHeight="1">
      <c r="B180" s="132"/>
      <c r="C180" s="133" t="s">
        <v>228</v>
      </c>
      <c r="D180" s="133" t="s">
        <v>130</v>
      </c>
      <c r="E180" s="134" t="s">
        <v>229</v>
      </c>
      <c r="F180" s="135" t="s">
        <v>230</v>
      </c>
      <c r="G180" s="136" t="s">
        <v>133</v>
      </c>
      <c r="H180" s="137">
        <v>157.148</v>
      </c>
      <c r="I180" s="138"/>
      <c r="J180" s="139">
        <f>ROUND(I180*H180,2)</f>
        <v>0</v>
      </c>
      <c r="K180" s="140"/>
      <c r="L180" s="31"/>
      <c r="M180" s="141" t="s">
        <v>1</v>
      </c>
      <c r="N180" s="142" t="s">
        <v>42</v>
      </c>
      <c r="P180" s="143">
        <f>O180*H180</f>
        <v>0</v>
      </c>
      <c r="Q180" s="143">
        <v>1.7000000000000001E-4</v>
      </c>
      <c r="R180" s="143">
        <f>Q180*H180</f>
        <v>2.6715160000000002E-2</v>
      </c>
      <c r="S180" s="143">
        <v>0</v>
      </c>
      <c r="T180" s="144">
        <f>S180*H180</f>
        <v>0</v>
      </c>
      <c r="AR180" s="145" t="s">
        <v>134</v>
      </c>
      <c r="AT180" s="145" t="s">
        <v>130</v>
      </c>
      <c r="AU180" s="145" t="s">
        <v>87</v>
      </c>
      <c r="AY180" s="16" t="s">
        <v>128</v>
      </c>
      <c r="BE180" s="146">
        <f>IF(N180="základní",J180,0)</f>
        <v>0</v>
      </c>
      <c r="BF180" s="146">
        <f>IF(N180="snížená",J180,0)</f>
        <v>0</v>
      </c>
      <c r="BG180" s="146">
        <f>IF(N180="zákl. přenesená",J180,0)</f>
        <v>0</v>
      </c>
      <c r="BH180" s="146">
        <f>IF(N180="sníž. přenesená",J180,0)</f>
        <v>0</v>
      </c>
      <c r="BI180" s="146">
        <f>IF(N180="nulová",J180,0)</f>
        <v>0</v>
      </c>
      <c r="BJ180" s="16" t="s">
        <v>85</v>
      </c>
      <c r="BK180" s="146">
        <f>ROUND(I180*H180,2)</f>
        <v>0</v>
      </c>
      <c r="BL180" s="16" t="s">
        <v>134</v>
      </c>
      <c r="BM180" s="145" t="s">
        <v>231</v>
      </c>
    </row>
    <row r="181" spans="2:65" s="13" customFormat="1">
      <c r="B181" s="154"/>
      <c r="D181" s="148" t="s">
        <v>136</v>
      </c>
      <c r="E181" s="155" t="s">
        <v>1</v>
      </c>
      <c r="F181" s="156" t="s">
        <v>232</v>
      </c>
      <c r="H181" s="157">
        <v>157.148</v>
      </c>
      <c r="I181" s="158"/>
      <c r="L181" s="154"/>
      <c r="M181" s="159"/>
      <c r="T181" s="160"/>
      <c r="AT181" s="155" t="s">
        <v>136</v>
      </c>
      <c r="AU181" s="155" t="s">
        <v>87</v>
      </c>
      <c r="AV181" s="13" t="s">
        <v>87</v>
      </c>
      <c r="AW181" s="13" t="s">
        <v>32</v>
      </c>
      <c r="AX181" s="13" t="s">
        <v>77</v>
      </c>
      <c r="AY181" s="155" t="s">
        <v>128</v>
      </c>
    </row>
    <row r="182" spans="2:65" s="14" customFormat="1">
      <c r="B182" s="161"/>
      <c r="D182" s="148" t="s">
        <v>136</v>
      </c>
      <c r="E182" s="162" t="s">
        <v>1</v>
      </c>
      <c r="F182" s="163" t="s">
        <v>139</v>
      </c>
      <c r="H182" s="164">
        <v>157.148</v>
      </c>
      <c r="I182" s="165"/>
      <c r="L182" s="161"/>
      <c r="M182" s="166"/>
      <c r="T182" s="167"/>
      <c r="AT182" s="162" t="s">
        <v>136</v>
      </c>
      <c r="AU182" s="162" t="s">
        <v>87</v>
      </c>
      <c r="AV182" s="14" t="s">
        <v>134</v>
      </c>
      <c r="AW182" s="14" t="s">
        <v>32</v>
      </c>
      <c r="AX182" s="14" t="s">
        <v>85</v>
      </c>
      <c r="AY182" s="162" t="s">
        <v>128</v>
      </c>
    </row>
    <row r="183" spans="2:65" s="1" customFormat="1" ht="24.2" customHeight="1">
      <c r="B183" s="132"/>
      <c r="C183" s="168" t="s">
        <v>233</v>
      </c>
      <c r="D183" s="168" t="s">
        <v>202</v>
      </c>
      <c r="E183" s="169" t="s">
        <v>234</v>
      </c>
      <c r="F183" s="170" t="s">
        <v>235</v>
      </c>
      <c r="G183" s="171" t="s">
        <v>133</v>
      </c>
      <c r="H183" s="172">
        <v>170</v>
      </c>
      <c r="I183" s="173"/>
      <c r="J183" s="174">
        <f>ROUND(I183*H183,2)</f>
        <v>0</v>
      </c>
      <c r="K183" s="175"/>
      <c r="L183" s="176"/>
      <c r="M183" s="177" t="s">
        <v>1</v>
      </c>
      <c r="N183" s="178" t="s">
        <v>42</v>
      </c>
      <c r="P183" s="143">
        <f>O183*H183</f>
        <v>0</v>
      </c>
      <c r="Q183" s="143">
        <v>2.9999999999999997E-4</v>
      </c>
      <c r="R183" s="143">
        <f>Q183*H183</f>
        <v>5.0999999999999997E-2</v>
      </c>
      <c r="S183" s="143">
        <v>0</v>
      </c>
      <c r="T183" s="144">
        <f>S183*H183</f>
        <v>0</v>
      </c>
      <c r="AR183" s="145" t="s">
        <v>175</v>
      </c>
      <c r="AT183" s="145" t="s">
        <v>202</v>
      </c>
      <c r="AU183" s="145" t="s">
        <v>87</v>
      </c>
      <c r="AY183" s="16" t="s">
        <v>128</v>
      </c>
      <c r="BE183" s="146">
        <f>IF(N183="základní",J183,0)</f>
        <v>0</v>
      </c>
      <c r="BF183" s="146">
        <f>IF(N183="snížená",J183,0)</f>
        <v>0</v>
      </c>
      <c r="BG183" s="146">
        <f>IF(N183="zákl. přenesená",J183,0)</f>
        <v>0</v>
      </c>
      <c r="BH183" s="146">
        <f>IF(N183="sníž. přenesená",J183,0)</f>
        <v>0</v>
      </c>
      <c r="BI183" s="146">
        <f>IF(N183="nulová",J183,0)</f>
        <v>0</v>
      </c>
      <c r="BJ183" s="16" t="s">
        <v>85</v>
      </c>
      <c r="BK183" s="146">
        <f>ROUND(I183*H183,2)</f>
        <v>0</v>
      </c>
      <c r="BL183" s="16" t="s">
        <v>134</v>
      </c>
      <c r="BM183" s="145" t="s">
        <v>236</v>
      </c>
    </row>
    <row r="184" spans="2:65" s="13" customFormat="1">
      <c r="B184" s="154"/>
      <c r="D184" s="148" t="s">
        <v>136</v>
      </c>
      <c r="E184" s="155" t="s">
        <v>1</v>
      </c>
      <c r="F184" s="156" t="s">
        <v>237</v>
      </c>
      <c r="H184" s="157">
        <v>170</v>
      </c>
      <c r="I184" s="158"/>
      <c r="L184" s="154"/>
      <c r="M184" s="159"/>
      <c r="T184" s="160"/>
      <c r="AT184" s="155" t="s">
        <v>136</v>
      </c>
      <c r="AU184" s="155" t="s">
        <v>87</v>
      </c>
      <c r="AV184" s="13" t="s">
        <v>87</v>
      </c>
      <c r="AW184" s="13" t="s">
        <v>32</v>
      </c>
      <c r="AX184" s="13" t="s">
        <v>85</v>
      </c>
      <c r="AY184" s="155" t="s">
        <v>128</v>
      </c>
    </row>
    <row r="185" spans="2:65" s="1" customFormat="1" ht="37.9" customHeight="1">
      <c r="B185" s="132"/>
      <c r="C185" s="133" t="s">
        <v>238</v>
      </c>
      <c r="D185" s="133" t="s">
        <v>130</v>
      </c>
      <c r="E185" s="134" t="s">
        <v>239</v>
      </c>
      <c r="F185" s="135" t="s">
        <v>240</v>
      </c>
      <c r="G185" s="136" t="s">
        <v>152</v>
      </c>
      <c r="H185" s="137">
        <v>510.22</v>
      </c>
      <c r="I185" s="138"/>
      <c r="J185" s="139">
        <f>ROUND(I185*H185,2)</f>
        <v>0</v>
      </c>
      <c r="K185" s="140"/>
      <c r="L185" s="31"/>
      <c r="M185" s="141" t="s">
        <v>1</v>
      </c>
      <c r="N185" s="142" t="s">
        <v>42</v>
      </c>
      <c r="P185" s="143">
        <f>O185*H185</f>
        <v>0</v>
      </c>
      <c r="Q185" s="143">
        <v>0.20469000000000001</v>
      </c>
      <c r="R185" s="143">
        <f>Q185*H185</f>
        <v>104.43693180000001</v>
      </c>
      <c r="S185" s="143">
        <v>0</v>
      </c>
      <c r="T185" s="144">
        <f>S185*H185</f>
        <v>0</v>
      </c>
      <c r="AR185" s="145" t="s">
        <v>134</v>
      </c>
      <c r="AT185" s="145" t="s">
        <v>130</v>
      </c>
      <c r="AU185" s="145" t="s">
        <v>87</v>
      </c>
      <c r="AY185" s="16" t="s">
        <v>128</v>
      </c>
      <c r="BE185" s="146">
        <f>IF(N185="základní",J185,0)</f>
        <v>0</v>
      </c>
      <c r="BF185" s="146">
        <f>IF(N185="snížená",J185,0)</f>
        <v>0</v>
      </c>
      <c r="BG185" s="146">
        <f>IF(N185="zákl. přenesená",J185,0)</f>
        <v>0</v>
      </c>
      <c r="BH185" s="146">
        <f>IF(N185="sníž. přenesená",J185,0)</f>
        <v>0</v>
      </c>
      <c r="BI185" s="146">
        <f>IF(N185="nulová",J185,0)</f>
        <v>0</v>
      </c>
      <c r="BJ185" s="16" t="s">
        <v>85</v>
      </c>
      <c r="BK185" s="146">
        <f>ROUND(I185*H185,2)</f>
        <v>0</v>
      </c>
      <c r="BL185" s="16" t="s">
        <v>134</v>
      </c>
      <c r="BM185" s="145" t="s">
        <v>241</v>
      </c>
    </row>
    <row r="186" spans="2:65" s="12" customFormat="1">
      <c r="B186" s="147"/>
      <c r="D186" s="148" t="s">
        <v>136</v>
      </c>
      <c r="E186" s="149" t="s">
        <v>1</v>
      </c>
      <c r="F186" s="150" t="s">
        <v>242</v>
      </c>
      <c r="H186" s="149" t="s">
        <v>1</v>
      </c>
      <c r="I186" s="151"/>
      <c r="L186" s="147"/>
      <c r="M186" s="152"/>
      <c r="T186" s="153"/>
      <c r="AT186" s="149" t="s">
        <v>136</v>
      </c>
      <c r="AU186" s="149" t="s">
        <v>87</v>
      </c>
      <c r="AV186" s="12" t="s">
        <v>85</v>
      </c>
      <c r="AW186" s="12" t="s">
        <v>32</v>
      </c>
      <c r="AX186" s="12" t="s">
        <v>77</v>
      </c>
      <c r="AY186" s="149" t="s">
        <v>128</v>
      </c>
    </row>
    <row r="187" spans="2:65" s="13" customFormat="1">
      <c r="B187" s="154"/>
      <c r="D187" s="148" t="s">
        <v>136</v>
      </c>
      <c r="E187" s="155" t="s">
        <v>1</v>
      </c>
      <c r="F187" s="156" t="s">
        <v>243</v>
      </c>
      <c r="H187" s="157">
        <v>510.22</v>
      </c>
      <c r="I187" s="158"/>
      <c r="L187" s="154"/>
      <c r="M187" s="159"/>
      <c r="T187" s="160"/>
      <c r="AT187" s="155" t="s">
        <v>136</v>
      </c>
      <c r="AU187" s="155" t="s">
        <v>87</v>
      </c>
      <c r="AV187" s="13" t="s">
        <v>87</v>
      </c>
      <c r="AW187" s="13" t="s">
        <v>32</v>
      </c>
      <c r="AX187" s="13" t="s">
        <v>85</v>
      </c>
      <c r="AY187" s="155" t="s">
        <v>128</v>
      </c>
    </row>
    <row r="188" spans="2:65" s="1" customFormat="1" ht="24.2" customHeight="1">
      <c r="B188" s="132"/>
      <c r="C188" s="133" t="s">
        <v>7</v>
      </c>
      <c r="D188" s="133" t="s">
        <v>130</v>
      </c>
      <c r="E188" s="134" t="s">
        <v>244</v>
      </c>
      <c r="F188" s="135" t="s">
        <v>245</v>
      </c>
      <c r="G188" s="136" t="s">
        <v>159</v>
      </c>
      <c r="H188" s="137">
        <v>70</v>
      </c>
      <c r="I188" s="138"/>
      <c r="J188" s="139">
        <f>ROUND(I188*H188,2)</f>
        <v>0</v>
      </c>
      <c r="K188" s="140"/>
      <c r="L188" s="31"/>
      <c r="M188" s="141" t="s">
        <v>1</v>
      </c>
      <c r="N188" s="142" t="s">
        <v>42</v>
      </c>
      <c r="P188" s="143">
        <f>O188*H188</f>
        <v>0</v>
      </c>
      <c r="Q188" s="143">
        <v>2.0874999999999999</v>
      </c>
      <c r="R188" s="143">
        <f>Q188*H188</f>
        <v>146.125</v>
      </c>
      <c r="S188" s="143">
        <v>0</v>
      </c>
      <c r="T188" s="144">
        <f>S188*H188</f>
        <v>0</v>
      </c>
      <c r="AR188" s="145" t="s">
        <v>134</v>
      </c>
      <c r="AT188" s="145" t="s">
        <v>130</v>
      </c>
      <c r="AU188" s="145" t="s">
        <v>87</v>
      </c>
      <c r="AY188" s="16" t="s">
        <v>128</v>
      </c>
      <c r="BE188" s="146">
        <f>IF(N188="základní",J188,0)</f>
        <v>0</v>
      </c>
      <c r="BF188" s="146">
        <f>IF(N188="snížená",J188,0)</f>
        <v>0</v>
      </c>
      <c r="BG188" s="146">
        <f>IF(N188="zákl. přenesená",J188,0)</f>
        <v>0</v>
      </c>
      <c r="BH188" s="146">
        <f>IF(N188="sníž. přenesená",J188,0)</f>
        <v>0</v>
      </c>
      <c r="BI188" s="146">
        <f>IF(N188="nulová",J188,0)</f>
        <v>0</v>
      </c>
      <c r="BJ188" s="16" t="s">
        <v>85</v>
      </c>
      <c r="BK188" s="146">
        <f>ROUND(I188*H188,2)</f>
        <v>0</v>
      </c>
      <c r="BL188" s="16" t="s">
        <v>134</v>
      </c>
      <c r="BM188" s="145" t="s">
        <v>246</v>
      </c>
    </row>
    <row r="189" spans="2:65" s="12" customFormat="1">
      <c r="B189" s="147"/>
      <c r="D189" s="148" t="s">
        <v>136</v>
      </c>
      <c r="E189" s="149" t="s">
        <v>1</v>
      </c>
      <c r="F189" s="150" t="s">
        <v>247</v>
      </c>
      <c r="H189" s="149" t="s">
        <v>1</v>
      </c>
      <c r="I189" s="151"/>
      <c r="L189" s="147"/>
      <c r="M189" s="152"/>
      <c r="T189" s="153"/>
      <c r="AT189" s="149" t="s">
        <v>136</v>
      </c>
      <c r="AU189" s="149" t="s">
        <v>87</v>
      </c>
      <c r="AV189" s="12" t="s">
        <v>85</v>
      </c>
      <c r="AW189" s="12" t="s">
        <v>32</v>
      </c>
      <c r="AX189" s="12" t="s">
        <v>77</v>
      </c>
      <c r="AY189" s="149" t="s">
        <v>128</v>
      </c>
    </row>
    <row r="190" spans="2:65" s="13" customFormat="1">
      <c r="B190" s="154"/>
      <c r="D190" s="148" t="s">
        <v>136</v>
      </c>
      <c r="E190" s="155" t="s">
        <v>1</v>
      </c>
      <c r="F190" s="156" t="s">
        <v>248</v>
      </c>
      <c r="H190" s="157">
        <v>70</v>
      </c>
      <c r="I190" s="158"/>
      <c r="L190" s="154"/>
      <c r="M190" s="159"/>
      <c r="T190" s="160"/>
      <c r="AT190" s="155" t="s">
        <v>136</v>
      </c>
      <c r="AU190" s="155" t="s">
        <v>87</v>
      </c>
      <c r="AV190" s="13" t="s">
        <v>87</v>
      </c>
      <c r="AW190" s="13" t="s">
        <v>32</v>
      </c>
      <c r="AX190" s="13" t="s">
        <v>85</v>
      </c>
      <c r="AY190" s="155" t="s">
        <v>128</v>
      </c>
    </row>
    <row r="191" spans="2:65" s="11" customFormat="1" ht="22.9" customHeight="1">
      <c r="B191" s="120"/>
      <c r="D191" s="121" t="s">
        <v>76</v>
      </c>
      <c r="E191" s="130" t="s">
        <v>249</v>
      </c>
      <c r="F191" s="130" t="s">
        <v>250</v>
      </c>
      <c r="I191" s="123"/>
      <c r="J191" s="131">
        <f>BK191</f>
        <v>0</v>
      </c>
      <c r="L191" s="120"/>
      <c r="M191" s="125"/>
      <c r="P191" s="126">
        <f>SUM(P192:P206)</f>
        <v>0</v>
      </c>
      <c r="R191" s="126">
        <f>SUM(R192:R206)</f>
        <v>238.93937579999999</v>
      </c>
      <c r="T191" s="127">
        <f>SUM(T192:T206)</f>
        <v>0</v>
      </c>
      <c r="AR191" s="121" t="s">
        <v>85</v>
      </c>
      <c r="AT191" s="128" t="s">
        <v>76</v>
      </c>
      <c r="AU191" s="128" t="s">
        <v>85</v>
      </c>
      <c r="AY191" s="121" t="s">
        <v>128</v>
      </c>
      <c r="BK191" s="129">
        <f>SUM(BK192:BK206)</f>
        <v>0</v>
      </c>
    </row>
    <row r="192" spans="2:65" s="1" customFormat="1" ht="24.2" customHeight="1">
      <c r="B192" s="132"/>
      <c r="C192" s="133" t="s">
        <v>251</v>
      </c>
      <c r="D192" s="133" t="s">
        <v>130</v>
      </c>
      <c r="E192" s="134" t="s">
        <v>252</v>
      </c>
      <c r="F192" s="135" t="s">
        <v>253</v>
      </c>
      <c r="G192" s="136" t="s">
        <v>133</v>
      </c>
      <c r="H192" s="137">
        <v>911.09</v>
      </c>
      <c r="I192" s="138"/>
      <c r="J192" s="139">
        <f>ROUND(I192*H192,2)</f>
        <v>0</v>
      </c>
      <c r="K192" s="140"/>
      <c r="L192" s="31"/>
      <c r="M192" s="141" t="s">
        <v>1</v>
      </c>
      <c r="N192" s="142" t="s">
        <v>42</v>
      </c>
      <c r="P192" s="143">
        <f>O192*H192</f>
        <v>0</v>
      </c>
      <c r="Q192" s="143">
        <v>0</v>
      </c>
      <c r="R192" s="143">
        <f>Q192*H192</f>
        <v>0</v>
      </c>
      <c r="S192" s="143">
        <v>0</v>
      </c>
      <c r="T192" s="144">
        <f>S192*H192</f>
        <v>0</v>
      </c>
      <c r="AR192" s="145" t="s">
        <v>134</v>
      </c>
      <c r="AT192" s="145" t="s">
        <v>130</v>
      </c>
      <c r="AU192" s="145" t="s">
        <v>87</v>
      </c>
      <c r="AY192" s="16" t="s">
        <v>128</v>
      </c>
      <c r="BE192" s="146">
        <f>IF(N192="základní",J192,0)</f>
        <v>0</v>
      </c>
      <c r="BF192" s="146">
        <f>IF(N192="snížená",J192,0)</f>
        <v>0</v>
      </c>
      <c r="BG192" s="146">
        <f>IF(N192="zákl. přenesená",J192,0)</f>
        <v>0</v>
      </c>
      <c r="BH192" s="146">
        <f>IF(N192="sníž. přenesená",J192,0)</f>
        <v>0</v>
      </c>
      <c r="BI192" s="146">
        <f>IF(N192="nulová",J192,0)</f>
        <v>0</v>
      </c>
      <c r="BJ192" s="16" t="s">
        <v>85</v>
      </c>
      <c r="BK192" s="146">
        <f>ROUND(I192*H192,2)</f>
        <v>0</v>
      </c>
      <c r="BL192" s="16" t="s">
        <v>134</v>
      </c>
      <c r="BM192" s="145" t="s">
        <v>254</v>
      </c>
    </row>
    <row r="193" spans="2:65" s="12" customFormat="1" ht="22.5">
      <c r="B193" s="147"/>
      <c r="D193" s="148" t="s">
        <v>136</v>
      </c>
      <c r="E193" s="149" t="s">
        <v>1</v>
      </c>
      <c r="F193" s="150" t="s">
        <v>255</v>
      </c>
      <c r="H193" s="149" t="s">
        <v>1</v>
      </c>
      <c r="I193" s="151"/>
      <c r="L193" s="147"/>
      <c r="M193" s="152"/>
      <c r="T193" s="153"/>
      <c r="AT193" s="149" t="s">
        <v>136</v>
      </c>
      <c r="AU193" s="149" t="s">
        <v>87</v>
      </c>
      <c r="AV193" s="12" t="s">
        <v>85</v>
      </c>
      <c r="AW193" s="12" t="s">
        <v>32</v>
      </c>
      <c r="AX193" s="12" t="s">
        <v>77</v>
      </c>
      <c r="AY193" s="149" t="s">
        <v>128</v>
      </c>
    </row>
    <row r="194" spans="2:65" s="13" customFormat="1">
      <c r="B194" s="154"/>
      <c r="D194" s="148" t="s">
        <v>136</v>
      </c>
      <c r="E194" s="155" t="s">
        <v>1</v>
      </c>
      <c r="F194" s="156" t="s">
        <v>256</v>
      </c>
      <c r="H194" s="157">
        <v>911.09</v>
      </c>
      <c r="I194" s="158"/>
      <c r="L194" s="154"/>
      <c r="M194" s="159"/>
      <c r="T194" s="160"/>
      <c r="AT194" s="155" t="s">
        <v>136</v>
      </c>
      <c r="AU194" s="155" t="s">
        <v>87</v>
      </c>
      <c r="AV194" s="13" t="s">
        <v>87</v>
      </c>
      <c r="AW194" s="13" t="s">
        <v>32</v>
      </c>
      <c r="AX194" s="13" t="s">
        <v>85</v>
      </c>
      <c r="AY194" s="155" t="s">
        <v>128</v>
      </c>
    </row>
    <row r="195" spans="2:65" s="1" customFormat="1" ht="24.2" customHeight="1">
      <c r="B195" s="132"/>
      <c r="C195" s="133" t="s">
        <v>257</v>
      </c>
      <c r="D195" s="133" t="s">
        <v>130</v>
      </c>
      <c r="E195" s="134" t="s">
        <v>252</v>
      </c>
      <c r="F195" s="135" t="s">
        <v>253</v>
      </c>
      <c r="G195" s="136" t="s">
        <v>133</v>
      </c>
      <c r="H195" s="137">
        <v>911.09</v>
      </c>
      <c r="I195" s="138"/>
      <c r="J195" s="139">
        <f>ROUND(I195*H195,2)</f>
        <v>0</v>
      </c>
      <c r="K195" s="140"/>
      <c r="L195" s="31"/>
      <c r="M195" s="141" t="s">
        <v>1</v>
      </c>
      <c r="N195" s="142" t="s">
        <v>42</v>
      </c>
      <c r="P195" s="143">
        <f>O195*H195</f>
        <v>0</v>
      </c>
      <c r="Q195" s="143">
        <v>0</v>
      </c>
      <c r="R195" s="143">
        <f>Q195*H195</f>
        <v>0</v>
      </c>
      <c r="S195" s="143">
        <v>0</v>
      </c>
      <c r="T195" s="144">
        <f>S195*H195</f>
        <v>0</v>
      </c>
      <c r="AR195" s="145" t="s">
        <v>134</v>
      </c>
      <c r="AT195" s="145" t="s">
        <v>130</v>
      </c>
      <c r="AU195" s="145" t="s">
        <v>87</v>
      </c>
      <c r="AY195" s="16" t="s">
        <v>128</v>
      </c>
      <c r="BE195" s="146">
        <f>IF(N195="základní",J195,0)</f>
        <v>0</v>
      </c>
      <c r="BF195" s="146">
        <f>IF(N195="snížená",J195,0)</f>
        <v>0</v>
      </c>
      <c r="BG195" s="146">
        <f>IF(N195="zákl. přenesená",J195,0)</f>
        <v>0</v>
      </c>
      <c r="BH195" s="146">
        <f>IF(N195="sníž. přenesená",J195,0)</f>
        <v>0</v>
      </c>
      <c r="BI195" s="146">
        <f>IF(N195="nulová",J195,0)</f>
        <v>0</v>
      </c>
      <c r="BJ195" s="16" t="s">
        <v>85</v>
      </c>
      <c r="BK195" s="146">
        <f>ROUND(I195*H195,2)</f>
        <v>0</v>
      </c>
      <c r="BL195" s="16" t="s">
        <v>134</v>
      </c>
      <c r="BM195" s="145" t="s">
        <v>258</v>
      </c>
    </row>
    <row r="196" spans="2:65" s="12" customFormat="1">
      <c r="B196" s="147"/>
      <c r="D196" s="148" t="s">
        <v>136</v>
      </c>
      <c r="E196" s="149" t="s">
        <v>1</v>
      </c>
      <c r="F196" s="150" t="s">
        <v>259</v>
      </c>
      <c r="H196" s="149" t="s">
        <v>1</v>
      </c>
      <c r="I196" s="151"/>
      <c r="L196" s="147"/>
      <c r="M196" s="152"/>
      <c r="T196" s="153"/>
      <c r="AT196" s="149" t="s">
        <v>136</v>
      </c>
      <c r="AU196" s="149" t="s">
        <v>87</v>
      </c>
      <c r="AV196" s="12" t="s">
        <v>85</v>
      </c>
      <c r="AW196" s="12" t="s">
        <v>32</v>
      </c>
      <c r="AX196" s="12" t="s">
        <v>77</v>
      </c>
      <c r="AY196" s="149" t="s">
        <v>128</v>
      </c>
    </row>
    <row r="197" spans="2:65" s="13" customFormat="1">
      <c r="B197" s="154"/>
      <c r="D197" s="148" t="s">
        <v>136</v>
      </c>
      <c r="E197" s="155" t="s">
        <v>1</v>
      </c>
      <c r="F197" s="156" t="s">
        <v>256</v>
      </c>
      <c r="H197" s="157">
        <v>911.09</v>
      </c>
      <c r="I197" s="158"/>
      <c r="L197" s="154"/>
      <c r="M197" s="159"/>
      <c r="T197" s="160"/>
      <c r="AT197" s="155" t="s">
        <v>136</v>
      </c>
      <c r="AU197" s="155" t="s">
        <v>87</v>
      </c>
      <c r="AV197" s="13" t="s">
        <v>87</v>
      </c>
      <c r="AW197" s="13" t="s">
        <v>32</v>
      </c>
      <c r="AX197" s="13" t="s">
        <v>85</v>
      </c>
      <c r="AY197" s="155" t="s">
        <v>128</v>
      </c>
    </row>
    <row r="198" spans="2:65" s="1" customFormat="1" ht="24.2" customHeight="1">
      <c r="B198" s="132"/>
      <c r="C198" s="133" t="s">
        <v>260</v>
      </c>
      <c r="D198" s="133" t="s">
        <v>130</v>
      </c>
      <c r="E198" s="134" t="s">
        <v>261</v>
      </c>
      <c r="F198" s="135" t="s">
        <v>262</v>
      </c>
      <c r="G198" s="136" t="s">
        <v>133</v>
      </c>
      <c r="H198" s="137">
        <v>881.09</v>
      </c>
      <c r="I198" s="138"/>
      <c r="J198" s="139">
        <f>ROUND(I198*H198,2)</f>
        <v>0</v>
      </c>
      <c r="K198" s="140"/>
      <c r="L198" s="31"/>
      <c r="M198" s="141" t="s">
        <v>1</v>
      </c>
      <c r="N198" s="142" t="s">
        <v>42</v>
      </c>
      <c r="P198" s="143">
        <f>O198*H198</f>
        <v>0</v>
      </c>
      <c r="Q198" s="143">
        <v>9.0620000000000006E-2</v>
      </c>
      <c r="R198" s="143">
        <f>Q198*H198</f>
        <v>79.844375800000009</v>
      </c>
      <c r="S198" s="143">
        <v>0</v>
      </c>
      <c r="T198" s="144">
        <f>S198*H198</f>
        <v>0</v>
      </c>
      <c r="AR198" s="145" t="s">
        <v>134</v>
      </c>
      <c r="AT198" s="145" t="s">
        <v>130</v>
      </c>
      <c r="AU198" s="145" t="s">
        <v>87</v>
      </c>
      <c r="AY198" s="16" t="s">
        <v>128</v>
      </c>
      <c r="BE198" s="146">
        <f>IF(N198="základní",J198,0)</f>
        <v>0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6" t="s">
        <v>85</v>
      </c>
      <c r="BK198" s="146">
        <f>ROUND(I198*H198,2)</f>
        <v>0</v>
      </c>
      <c r="BL198" s="16" t="s">
        <v>134</v>
      </c>
      <c r="BM198" s="145" t="s">
        <v>263</v>
      </c>
    </row>
    <row r="199" spans="2:65" s="12" customFormat="1">
      <c r="B199" s="147"/>
      <c r="D199" s="148" t="s">
        <v>136</v>
      </c>
      <c r="E199" s="149" t="s">
        <v>1</v>
      </c>
      <c r="F199" s="150" t="s">
        <v>264</v>
      </c>
      <c r="H199" s="149" t="s">
        <v>1</v>
      </c>
      <c r="I199" s="151"/>
      <c r="L199" s="147"/>
      <c r="M199" s="152"/>
      <c r="T199" s="153"/>
      <c r="AT199" s="149" t="s">
        <v>136</v>
      </c>
      <c r="AU199" s="149" t="s">
        <v>87</v>
      </c>
      <c r="AV199" s="12" t="s">
        <v>85</v>
      </c>
      <c r="AW199" s="12" t="s">
        <v>32</v>
      </c>
      <c r="AX199" s="12" t="s">
        <v>77</v>
      </c>
      <c r="AY199" s="149" t="s">
        <v>128</v>
      </c>
    </row>
    <row r="200" spans="2:65" s="13" customFormat="1">
      <c r="B200" s="154"/>
      <c r="D200" s="148" t="s">
        <v>136</v>
      </c>
      <c r="E200" s="155" t="s">
        <v>1</v>
      </c>
      <c r="F200" s="156" t="s">
        <v>265</v>
      </c>
      <c r="H200" s="157">
        <v>881.09</v>
      </c>
      <c r="I200" s="158"/>
      <c r="L200" s="154"/>
      <c r="M200" s="159"/>
      <c r="T200" s="160"/>
      <c r="AT200" s="155" t="s">
        <v>136</v>
      </c>
      <c r="AU200" s="155" t="s">
        <v>87</v>
      </c>
      <c r="AV200" s="13" t="s">
        <v>87</v>
      </c>
      <c r="AW200" s="13" t="s">
        <v>32</v>
      </c>
      <c r="AX200" s="13" t="s">
        <v>85</v>
      </c>
      <c r="AY200" s="155" t="s">
        <v>128</v>
      </c>
    </row>
    <row r="201" spans="2:65" s="1" customFormat="1" ht="37.9" customHeight="1">
      <c r="B201" s="132"/>
      <c r="C201" s="133" t="s">
        <v>266</v>
      </c>
      <c r="D201" s="133" t="s">
        <v>130</v>
      </c>
      <c r="E201" s="134" t="s">
        <v>267</v>
      </c>
      <c r="F201" s="135" t="s">
        <v>268</v>
      </c>
      <c r="G201" s="136" t="s">
        <v>133</v>
      </c>
      <c r="H201" s="137">
        <v>8.4499999999999993</v>
      </c>
      <c r="I201" s="138"/>
      <c r="J201" s="139">
        <f>ROUND(I201*H201,2)</f>
        <v>0</v>
      </c>
      <c r="K201" s="140"/>
      <c r="L201" s="31"/>
      <c r="M201" s="141" t="s">
        <v>1</v>
      </c>
      <c r="N201" s="142" t="s">
        <v>42</v>
      </c>
      <c r="P201" s="143">
        <f>O201*H201</f>
        <v>0</v>
      </c>
      <c r="Q201" s="143">
        <v>0</v>
      </c>
      <c r="R201" s="143">
        <f>Q201*H201</f>
        <v>0</v>
      </c>
      <c r="S201" s="143">
        <v>0</v>
      </c>
      <c r="T201" s="144">
        <f>S201*H201</f>
        <v>0</v>
      </c>
      <c r="AR201" s="145" t="s">
        <v>134</v>
      </c>
      <c r="AT201" s="145" t="s">
        <v>130</v>
      </c>
      <c r="AU201" s="145" t="s">
        <v>87</v>
      </c>
      <c r="AY201" s="16" t="s">
        <v>128</v>
      </c>
      <c r="BE201" s="146">
        <f>IF(N201="základní",J201,0)</f>
        <v>0</v>
      </c>
      <c r="BF201" s="146">
        <f>IF(N201="snížená",J201,0)</f>
        <v>0</v>
      </c>
      <c r="BG201" s="146">
        <f>IF(N201="zákl. přenesená",J201,0)</f>
        <v>0</v>
      </c>
      <c r="BH201" s="146">
        <f>IF(N201="sníž. přenesená",J201,0)</f>
        <v>0</v>
      </c>
      <c r="BI201" s="146">
        <f>IF(N201="nulová",J201,0)</f>
        <v>0</v>
      </c>
      <c r="BJ201" s="16" t="s">
        <v>85</v>
      </c>
      <c r="BK201" s="146">
        <f>ROUND(I201*H201,2)</f>
        <v>0</v>
      </c>
      <c r="BL201" s="16" t="s">
        <v>134</v>
      </c>
      <c r="BM201" s="145" t="s">
        <v>269</v>
      </c>
    </row>
    <row r="202" spans="2:65" s="12" customFormat="1">
      <c r="B202" s="147"/>
      <c r="D202" s="148" t="s">
        <v>136</v>
      </c>
      <c r="E202" s="149" t="s">
        <v>1</v>
      </c>
      <c r="F202" s="150" t="s">
        <v>270</v>
      </c>
      <c r="H202" s="149" t="s">
        <v>1</v>
      </c>
      <c r="I202" s="151"/>
      <c r="L202" s="147"/>
      <c r="M202" s="152"/>
      <c r="T202" s="153"/>
      <c r="AT202" s="149" t="s">
        <v>136</v>
      </c>
      <c r="AU202" s="149" t="s">
        <v>87</v>
      </c>
      <c r="AV202" s="12" t="s">
        <v>85</v>
      </c>
      <c r="AW202" s="12" t="s">
        <v>32</v>
      </c>
      <c r="AX202" s="12" t="s">
        <v>77</v>
      </c>
      <c r="AY202" s="149" t="s">
        <v>128</v>
      </c>
    </row>
    <row r="203" spans="2:65" s="13" customFormat="1">
      <c r="B203" s="154"/>
      <c r="D203" s="148" t="s">
        <v>136</v>
      </c>
      <c r="E203" s="155" t="s">
        <v>1</v>
      </c>
      <c r="F203" s="156" t="s">
        <v>271</v>
      </c>
      <c r="H203" s="157">
        <v>8.4499999999999993</v>
      </c>
      <c r="I203" s="158"/>
      <c r="L203" s="154"/>
      <c r="M203" s="159"/>
      <c r="T203" s="160"/>
      <c r="AT203" s="155" t="s">
        <v>136</v>
      </c>
      <c r="AU203" s="155" t="s">
        <v>87</v>
      </c>
      <c r="AV203" s="13" t="s">
        <v>87</v>
      </c>
      <c r="AW203" s="13" t="s">
        <v>32</v>
      </c>
      <c r="AX203" s="13" t="s">
        <v>85</v>
      </c>
      <c r="AY203" s="155" t="s">
        <v>128</v>
      </c>
    </row>
    <row r="204" spans="2:65" s="1" customFormat="1" ht="24.2" customHeight="1">
      <c r="B204" s="132"/>
      <c r="C204" s="168" t="s">
        <v>272</v>
      </c>
      <c r="D204" s="168" t="s">
        <v>202</v>
      </c>
      <c r="E204" s="169" t="s">
        <v>273</v>
      </c>
      <c r="F204" s="170" t="s">
        <v>274</v>
      </c>
      <c r="G204" s="171" t="s">
        <v>133</v>
      </c>
      <c r="H204" s="172">
        <v>895</v>
      </c>
      <c r="I204" s="173"/>
      <c r="J204" s="174">
        <f>ROUND(I204*H204,2)</f>
        <v>0</v>
      </c>
      <c r="K204" s="175"/>
      <c r="L204" s="176"/>
      <c r="M204" s="177" t="s">
        <v>1</v>
      </c>
      <c r="N204" s="178" t="s">
        <v>42</v>
      </c>
      <c r="P204" s="143">
        <f>O204*H204</f>
        <v>0</v>
      </c>
      <c r="Q204" s="143">
        <v>0.17599999999999999</v>
      </c>
      <c r="R204" s="143">
        <f>Q204*H204</f>
        <v>157.51999999999998</v>
      </c>
      <c r="S204" s="143">
        <v>0</v>
      </c>
      <c r="T204" s="144">
        <f>S204*H204</f>
        <v>0</v>
      </c>
      <c r="AR204" s="145" t="s">
        <v>175</v>
      </c>
      <c r="AT204" s="145" t="s">
        <v>202</v>
      </c>
      <c r="AU204" s="145" t="s">
        <v>87</v>
      </c>
      <c r="AY204" s="16" t="s">
        <v>128</v>
      </c>
      <c r="BE204" s="146">
        <f>IF(N204="základní",J204,0)</f>
        <v>0</v>
      </c>
      <c r="BF204" s="146">
        <f>IF(N204="snížená",J204,0)</f>
        <v>0</v>
      </c>
      <c r="BG204" s="146">
        <f>IF(N204="zákl. přenesená",J204,0)</f>
        <v>0</v>
      </c>
      <c r="BH204" s="146">
        <f>IF(N204="sníž. přenesená",J204,0)</f>
        <v>0</v>
      </c>
      <c r="BI204" s="146">
        <f>IF(N204="nulová",J204,0)</f>
        <v>0</v>
      </c>
      <c r="BJ204" s="16" t="s">
        <v>85</v>
      </c>
      <c r="BK204" s="146">
        <f>ROUND(I204*H204,2)</f>
        <v>0</v>
      </c>
      <c r="BL204" s="16" t="s">
        <v>134</v>
      </c>
      <c r="BM204" s="145" t="s">
        <v>275</v>
      </c>
    </row>
    <row r="205" spans="2:65" s="13" customFormat="1">
      <c r="B205" s="154"/>
      <c r="D205" s="148" t="s">
        <v>136</v>
      </c>
      <c r="E205" s="155" t="s">
        <v>1</v>
      </c>
      <c r="F205" s="156" t="s">
        <v>276</v>
      </c>
      <c r="H205" s="157">
        <v>895</v>
      </c>
      <c r="I205" s="158"/>
      <c r="L205" s="154"/>
      <c r="M205" s="159"/>
      <c r="T205" s="160"/>
      <c r="AT205" s="155" t="s">
        <v>136</v>
      </c>
      <c r="AU205" s="155" t="s">
        <v>87</v>
      </c>
      <c r="AV205" s="13" t="s">
        <v>87</v>
      </c>
      <c r="AW205" s="13" t="s">
        <v>32</v>
      </c>
      <c r="AX205" s="13" t="s">
        <v>85</v>
      </c>
      <c r="AY205" s="155" t="s">
        <v>128</v>
      </c>
    </row>
    <row r="206" spans="2:65" s="1" customFormat="1" ht="24.2" customHeight="1">
      <c r="B206" s="132"/>
      <c r="C206" s="168" t="s">
        <v>277</v>
      </c>
      <c r="D206" s="168" t="s">
        <v>202</v>
      </c>
      <c r="E206" s="169" t="s">
        <v>278</v>
      </c>
      <c r="F206" s="170" t="s">
        <v>279</v>
      </c>
      <c r="G206" s="171" t="s">
        <v>133</v>
      </c>
      <c r="H206" s="172">
        <v>9</v>
      </c>
      <c r="I206" s="173"/>
      <c r="J206" s="174">
        <f>ROUND(I206*H206,2)</f>
        <v>0</v>
      </c>
      <c r="K206" s="175"/>
      <c r="L206" s="176"/>
      <c r="M206" s="177" t="s">
        <v>1</v>
      </c>
      <c r="N206" s="178" t="s">
        <v>42</v>
      </c>
      <c r="P206" s="143">
        <f>O206*H206</f>
        <v>0</v>
      </c>
      <c r="Q206" s="143">
        <v>0.17499999999999999</v>
      </c>
      <c r="R206" s="143">
        <f>Q206*H206</f>
        <v>1.575</v>
      </c>
      <c r="S206" s="143">
        <v>0</v>
      </c>
      <c r="T206" s="144">
        <f>S206*H206</f>
        <v>0</v>
      </c>
      <c r="AR206" s="145" t="s">
        <v>175</v>
      </c>
      <c r="AT206" s="145" t="s">
        <v>202</v>
      </c>
      <c r="AU206" s="145" t="s">
        <v>87</v>
      </c>
      <c r="AY206" s="16" t="s">
        <v>128</v>
      </c>
      <c r="BE206" s="146">
        <f>IF(N206="základní",J206,0)</f>
        <v>0</v>
      </c>
      <c r="BF206" s="146">
        <f>IF(N206="snížená",J206,0)</f>
        <v>0</v>
      </c>
      <c r="BG206" s="146">
        <f>IF(N206="zákl. přenesená",J206,0)</f>
        <v>0</v>
      </c>
      <c r="BH206" s="146">
        <f>IF(N206="sníž. přenesená",J206,0)</f>
        <v>0</v>
      </c>
      <c r="BI206" s="146">
        <f>IF(N206="nulová",J206,0)</f>
        <v>0</v>
      </c>
      <c r="BJ206" s="16" t="s">
        <v>85</v>
      </c>
      <c r="BK206" s="146">
        <f>ROUND(I206*H206,2)</f>
        <v>0</v>
      </c>
      <c r="BL206" s="16" t="s">
        <v>134</v>
      </c>
      <c r="BM206" s="145" t="s">
        <v>280</v>
      </c>
    </row>
    <row r="207" spans="2:65" s="11" customFormat="1" ht="22.9" customHeight="1">
      <c r="B207" s="120"/>
      <c r="D207" s="121" t="s">
        <v>76</v>
      </c>
      <c r="E207" s="130" t="s">
        <v>281</v>
      </c>
      <c r="F207" s="130" t="s">
        <v>282</v>
      </c>
      <c r="I207" s="123"/>
      <c r="J207" s="131">
        <f>BK207</f>
        <v>0</v>
      </c>
      <c r="L207" s="120"/>
      <c r="M207" s="125"/>
      <c r="P207" s="126">
        <f>SUM(P208:P222)</f>
        <v>0</v>
      </c>
      <c r="R207" s="126">
        <f>SUM(R208:R222)</f>
        <v>90.1161058</v>
      </c>
      <c r="T207" s="127">
        <f>SUM(T208:T222)</f>
        <v>0</v>
      </c>
      <c r="AR207" s="121" t="s">
        <v>85</v>
      </c>
      <c r="AT207" s="128" t="s">
        <v>76</v>
      </c>
      <c r="AU207" s="128" t="s">
        <v>85</v>
      </c>
      <c r="AY207" s="121" t="s">
        <v>128</v>
      </c>
      <c r="BK207" s="129">
        <f>SUM(BK208:BK222)</f>
        <v>0</v>
      </c>
    </row>
    <row r="208" spans="2:65" s="1" customFormat="1" ht="24.2" customHeight="1">
      <c r="B208" s="132"/>
      <c r="C208" s="133" t="s">
        <v>283</v>
      </c>
      <c r="D208" s="133" t="s">
        <v>130</v>
      </c>
      <c r="E208" s="134" t="s">
        <v>252</v>
      </c>
      <c r="F208" s="135" t="s">
        <v>253</v>
      </c>
      <c r="G208" s="136" t="s">
        <v>133</v>
      </c>
      <c r="H208" s="137">
        <v>342.59</v>
      </c>
      <c r="I208" s="138"/>
      <c r="J208" s="139">
        <f>ROUND(I208*H208,2)</f>
        <v>0</v>
      </c>
      <c r="K208" s="140"/>
      <c r="L208" s="31"/>
      <c r="M208" s="141" t="s">
        <v>1</v>
      </c>
      <c r="N208" s="142" t="s">
        <v>42</v>
      </c>
      <c r="P208" s="143">
        <f>O208*H208</f>
        <v>0</v>
      </c>
      <c r="Q208" s="143">
        <v>0</v>
      </c>
      <c r="R208" s="143">
        <f>Q208*H208</f>
        <v>0</v>
      </c>
      <c r="S208" s="143">
        <v>0</v>
      </c>
      <c r="T208" s="144">
        <f>S208*H208</f>
        <v>0</v>
      </c>
      <c r="AR208" s="145" t="s">
        <v>134</v>
      </c>
      <c r="AT208" s="145" t="s">
        <v>130</v>
      </c>
      <c r="AU208" s="145" t="s">
        <v>87</v>
      </c>
      <c r="AY208" s="16" t="s">
        <v>128</v>
      </c>
      <c r="BE208" s="146">
        <f>IF(N208="základní",J208,0)</f>
        <v>0</v>
      </c>
      <c r="BF208" s="146">
        <f>IF(N208="snížená",J208,0)</f>
        <v>0</v>
      </c>
      <c r="BG208" s="146">
        <f>IF(N208="zákl. přenesená",J208,0)</f>
        <v>0</v>
      </c>
      <c r="BH208" s="146">
        <f>IF(N208="sníž. přenesená",J208,0)</f>
        <v>0</v>
      </c>
      <c r="BI208" s="146">
        <f>IF(N208="nulová",J208,0)</f>
        <v>0</v>
      </c>
      <c r="BJ208" s="16" t="s">
        <v>85</v>
      </c>
      <c r="BK208" s="146">
        <f>ROUND(I208*H208,2)</f>
        <v>0</v>
      </c>
      <c r="BL208" s="16" t="s">
        <v>134</v>
      </c>
      <c r="BM208" s="145" t="s">
        <v>284</v>
      </c>
    </row>
    <row r="209" spans="2:65" s="12" customFormat="1" ht="22.5">
      <c r="B209" s="147"/>
      <c r="D209" s="148" t="s">
        <v>136</v>
      </c>
      <c r="E209" s="149" t="s">
        <v>1</v>
      </c>
      <c r="F209" s="150" t="s">
        <v>285</v>
      </c>
      <c r="H209" s="149" t="s">
        <v>1</v>
      </c>
      <c r="I209" s="151"/>
      <c r="L209" s="147"/>
      <c r="M209" s="152"/>
      <c r="T209" s="153"/>
      <c r="AT209" s="149" t="s">
        <v>136</v>
      </c>
      <c r="AU209" s="149" t="s">
        <v>87</v>
      </c>
      <c r="AV209" s="12" t="s">
        <v>85</v>
      </c>
      <c r="AW209" s="12" t="s">
        <v>32</v>
      </c>
      <c r="AX209" s="12" t="s">
        <v>77</v>
      </c>
      <c r="AY209" s="149" t="s">
        <v>128</v>
      </c>
    </row>
    <row r="210" spans="2:65" s="13" customFormat="1">
      <c r="B210" s="154"/>
      <c r="D210" s="148" t="s">
        <v>136</v>
      </c>
      <c r="E210" s="155" t="s">
        <v>1</v>
      </c>
      <c r="F210" s="156" t="s">
        <v>286</v>
      </c>
      <c r="H210" s="157">
        <v>342.59</v>
      </c>
      <c r="I210" s="158"/>
      <c r="L210" s="154"/>
      <c r="M210" s="159"/>
      <c r="T210" s="160"/>
      <c r="AT210" s="155" t="s">
        <v>136</v>
      </c>
      <c r="AU210" s="155" t="s">
        <v>87</v>
      </c>
      <c r="AV210" s="13" t="s">
        <v>87</v>
      </c>
      <c r="AW210" s="13" t="s">
        <v>32</v>
      </c>
      <c r="AX210" s="13" t="s">
        <v>85</v>
      </c>
      <c r="AY210" s="155" t="s">
        <v>128</v>
      </c>
    </row>
    <row r="211" spans="2:65" s="1" customFormat="1" ht="24.2" customHeight="1">
      <c r="B211" s="132"/>
      <c r="C211" s="133" t="s">
        <v>287</v>
      </c>
      <c r="D211" s="133" t="s">
        <v>130</v>
      </c>
      <c r="E211" s="134" t="s">
        <v>288</v>
      </c>
      <c r="F211" s="135" t="s">
        <v>289</v>
      </c>
      <c r="G211" s="136" t="s">
        <v>133</v>
      </c>
      <c r="H211" s="137">
        <v>322.58999999999997</v>
      </c>
      <c r="I211" s="138"/>
      <c r="J211" s="139">
        <f>ROUND(I211*H211,2)</f>
        <v>0</v>
      </c>
      <c r="K211" s="140"/>
      <c r="L211" s="31"/>
      <c r="M211" s="141" t="s">
        <v>1</v>
      </c>
      <c r="N211" s="142" t="s">
        <v>42</v>
      </c>
      <c r="P211" s="143">
        <f>O211*H211</f>
        <v>0</v>
      </c>
      <c r="Q211" s="143">
        <v>0</v>
      </c>
      <c r="R211" s="143">
        <f>Q211*H211</f>
        <v>0</v>
      </c>
      <c r="S211" s="143">
        <v>0</v>
      </c>
      <c r="T211" s="144">
        <f>S211*H211</f>
        <v>0</v>
      </c>
      <c r="AR211" s="145" t="s">
        <v>134</v>
      </c>
      <c r="AT211" s="145" t="s">
        <v>130</v>
      </c>
      <c r="AU211" s="145" t="s">
        <v>87</v>
      </c>
      <c r="AY211" s="16" t="s">
        <v>128</v>
      </c>
      <c r="BE211" s="146">
        <f>IF(N211="základní",J211,0)</f>
        <v>0</v>
      </c>
      <c r="BF211" s="146">
        <f>IF(N211="snížená",J211,0)</f>
        <v>0</v>
      </c>
      <c r="BG211" s="146">
        <f>IF(N211="zákl. přenesená",J211,0)</f>
        <v>0</v>
      </c>
      <c r="BH211" s="146">
        <f>IF(N211="sníž. přenesená",J211,0)</f>
        <v>0</v>
      </c>
      <c r="BI211" s="146">
        <f>IF(N211="nulová",J211,0)</f>
        <v>0</v>
      </c>
      <c r="BJ211" s="16" t="s">
        <v>85</v>
      </c>
      <c r="BK211" s="146">
        <f>ROUND(I211*H211,2)</f>
        <v>0</v>
      </c>
      <c r="BL211" s="16" t="s">
        <v>134</v>
      </c>
      <c r="BM211" s="145" t="s">
        <v>290</v>
      </c>
    </row>
    <row r="212" spans="2:65" s="12" customFormat="1">
      <c r="B212" s="147"/>
      <c r="D212" s="148" t="s">
        <v>136</v>
      </c>
      <c r="E212" s="149" t="s">
        <v>1</v>
      </c>
      <c r="F212" s="150" t="s">
        <v>291</v>
      </c>
      <c r="H212" s="149" t="s">
        <v>1</v>
      </c>
      <c r="I212" s="151"/>
      <c r="L212" s="147"/>
      <c r="M212" s="152"/>
      <c r="T212" s="153"/>
      <c r="AT212" s="149" t="s">
        <v>136</v>
      </c>
      <c r="AU212" s="149" t="s">
        <v>87</v>
      </c>
      <c r="AV212" s="12" t="s">
        <v>85</v>
      </c>
      <c r="AW212" s="12" t="s">
        <v>32</v>
      </c>
      <c r="AX212" s="12" t="s">
        <v>77</v>
      </c>
      <c r="AY212" s="149" t="s">
        <v>128</v>
      </c>
    </row>
    <row r="213" spans="2:65" s="13" customFormat="1">
      <c r="B213" s="154"/>
      <c r="D213" s="148" t="s">
        <v>136</v>
      </c>
      <c r="E213" s="155" t="s">
        <v>1</v>
      </c>
      <c r="F213" s="156" t="s">
        <v>292</v>
      </c>
      <c r="H213" s="157">
        <v>322.58999999999997</v>
      </c>
      <c r="I213" s="158"/>
      <c r="L213" s="154"/>
      <c r="M213" s="159"/>
      <c r="T213" s="160"/>
      <c r="AT213" s="155" t="s">
        <v>136</v>
      </c>
      <c r="AU213" s="155" t="s">
        <v>87</v>
      </c>
      <c r="AV213" s="13" t="s">
        <v>87</v>
      </c>
      <c r="AW213" s="13" t="s">
        <v>32</v>
      </c>
      <c r="AX213" s="13" t="s">
        <v>85</v>
      </c>
      <c r="AY213" s="155" t="s">
        <v>128</v>
      </c>
    </row>
    <row r="214" spans="2:65" s="1" customFormat="1" ht="24.2" customHeight="1">
      <c r="B214" s="132"/>
      <c r="C214" s="133" t="s">
        <v>293</v>
      </c>
      <c r="D214" s="133" t="s">
        <v>130</v>
      </c>
      <c r="E214" s="134" t="s">
        <v>261</v>
      </c>
      <c r="F214" s="135" t="s">
        <v>262</v>
      </c>
      <c r="G214" s="136" t="s">
        <v>133</v>
      </c>
      <c r="H214" s="137">
        <v>322.58999999999997</v>
      </c>
      <c r="I214" s="138"/>
      <c r="J214" s="139">
        <f>ROUND(I214*H214,2)</f>
        <v>0</v>
      </c>
      <c r="K214" s="140"/>
      <c r="L214" s="31"/>
      <c r="M214" s="141" t="s">
        <v>1</v>
      </c>
      <c r="N214" s="142" t="s">
        <v>42</v>
      </c>
      <c r="P214" s="143">
        <f>O214*H214</f>
        <v>0</v>
      </c>
      <c r="Q214" s="143">
        <v>9.0620000000000006E-2</v>
      </c>
      <c r="R214" s="143">
        <f>Q214*H214</f>
        <v>29.233105800000001</v>
      </c>
      <c r="S214" s="143">
        <v>0</v>
      </c>
      <c r="T214" s="144">
        <f>S214*H214</f>
        <v>0</v>
      </c>
      <c r="AR214" s="145" t="s">
        <v>134</v>
      </c>
      <c r="AT214" s="145" t="s">
        <v>130</v>
      </c>
      <c r="AU214" s="145" t="s">
        <v>87</v>
      </c>
      <c r="AY214" s="16" t="s">
        <v>128</v>
      </c>
      <c r="BE214" s="146">
        <f>IF(N214="základní",J214,0)</f>
        <v>0</v>
      </c>
      <c r="BF214" s="146">
        <f>IF(N214="snížená",J214,0)</f>
        <v>0</v>
      </c>
      <c r="BG214" s="146">
        <f>IF(N214="zákl. přenesená",J214,0)</f>
        <v>0</v>
      </c>
      <c r="BH214" s="146">
        <f>IF(N214="sníž. přenesená",J214,0)</f>
        <v>0</v>
      </c>
      <c r="BI214" s="146">
        <f>IF(N214="nulová",J214,0)</f>
        <v>0</v>
      </c>
      <c r="BJ214" s="16" t="s">
        <v>85</v>
      </c>
      <c r="BK214" s="146">
        <f>ROUND(I214*H214,2)</f>
        <v>0</v>
      </c>
      <c r="BL214" s="16" t="s">
        <v>134</v>
      </c>
      <c r="BM214" s="145" t="s">
        <v>294</v>
      </c>
    </row>
    <row r="215" spans="2:65" s="12" customFormat="1">
      <c r="B215" s="147"/>
      <c r="D215" s="148" t="s">
        <v>136</v>
      </c>
      <c r="E215" s="149" t="s">
        <v>1</v>
      </c>
      <c r="F215" s="150" t="s">
        <v>295</v>
      </c>
      <c r="H215" s="149" t="s">
        <v>1</v>
      </c>
      <c r="I215" s="151"/>
      <c r="L215" s="147"/>
      <c r="M215" s="152"/>
      <c r="T215" s="153"/>
      <c r="AT215" s="149" t="s">
        <v>136</v>
      </c>
      <c r="AU215" s="149" t="s">
        <v>87</v>
      </c>
      <c r="AV215" s="12" t="s">
        <v>85</v>
      </c>
      <c r="AW215" s="12" t="s">
        <v>32</v>
      </c>
      <c r="AX215" s="12" t="s">
        <v>77</v>
      </c>
      <c r="AY215" s="149" t="s">
        <v>128</v>
      </c>
    </row>
    <row r="216" spans="2:65" s="13" customFormat="1">
      <c r="B216" s="154"/>
      <c r="D216" s="148" t="s">
        <v>136</v>
      </c>
      <c r="E216" s="155" t="s">
        <v>1</v>
      </c>
      <c r="F216" s="156" t="s">
        <v>292</v>
      </c>
      <c r="H216" s="157">
        <v>322.58999999999997</v>
      </c>
      <c r="I216" s="158"/>
      <c r="L216" s="154"/>
      <c r="M216" s="159"/>
      <c r="T216" s="160"/>
      <c r="AT216" s="155" t="s">
        <v>136</v>
      </c>
      <c r="AU216" s="155" t="s">
        <v>87</v>
      </c>
      <c r="AV216" s="13" t="s">
        <v>87</v>
      </c>
      <c r="AW216" s="13" t="s">
        <v>32</v>
      </c>
      <c r="AX216" s="13" t="s">
        <v>85</v>
      </c>
      <c r="AY216" s="155" t="s">
        <v>128</v>
      </c>
    </row>
    <row r="217" spans="2:65" s="1" customFormat="1" ht="37.9" customHeight="1">
      <c r="B217" s="132"/>
      <c r="C217" s="133" t="s">
        <v>296</v>
      </c>
      <c r="D217" s="133" t="s">
        <v>130</v>
      </c>
      <c r="E217" s="134" t="s">
        <v>297</v>
      </c>
      <c r="F217" s="135" t="s">
        <v>298</v>
      </c>
      <c r="G217" s="136" t="s">
        <v>133</v>
      </c>
      <c r="H217" s="137">
        <v>12.45</v>
      </c>
      <c r="I217" s="138"/>
      <c r="J217" s="139">
        <f>ROUND(I217*H217,2)</f>
        <v>0</v>
      </c>
      <c r="K217" s="140"/>
      <c r="L217" s="31"/>
      <c r="M217" s="141" t="s">
        <v>1</v>
      </c>
      <c r="N217" s="142" t="s">
        <v>42</v>
      </c>
      <c r="P217" s="143">
        <f>O217*H217</f>
        <v>0</v>
      </c>
      <c r="Q217" s="143">
        <v>0</v>
      </c>
      <c r="R217" s="143">
        <f>Q217*H217</f>
        <v>0</v>
      </c>
      <c r="S217" s="143">
        <v>0</v>
      </c>
      <c r="T217" s="144">
        <f>S217*H217</f>
        <v>0</v>
      </c>
      <c r="AR217" s="145" t="s">
        <v>134</v>
      </c>
      <c r="AT217" s="145" t="s">
        <v>130</v>
      </c>
      <c r="AU217" s="145" t="s">
        <v>87</v>
      </c>
      <c r="AY217" s="16" t="s">
        <v>128</v>
      </c>
      <c r="BE217" s="146">
        <f>IF(N217="základní",J217,0)</f>
        <v>0</v>
      </c>
      <c r="BF217" s="146">
        <f>IF(N217="snížená",J217,0)</f>
        <v>0</v>
      </c>
      <c r="BG217" s="146">
        <f>IF(N217="zákl. přenesená",J217,0)</f>
        <v>0</v>
      </c>
      <c r="BH217" s="146">
        <f>IF(N217="sníž. přenesená",J217,0)</f>
        <v>0</v>
      </c>
      <c r="BI217" s="146">
        <f>IF(N217="nulová",J217,0)</f>
        <v>0</v>
      </c>
      <c r="BJ217" s="16" t="s">
        <v>85</v>
      </c>
      <c r="BK217" s="146">
        <f>ROUND(I217*H217,2)</f>
        <v>0</v>
      </c>
      <c r="BL217" s="16" t="s">
        <v>134</v>
      </c>
      <c r="BM217" s="145" t="s">
        <v>299</v>
      </c>
    </row>
    <row r="218" spans="2:65" s="12" customFormat="1">
      <c r="B218" s="147"/>
      <c r="D218" s="148" t="s">
        <v>136</v>
      </c>
      <c r="E218" s="149" t="s">
        <v>1</v>
      </c>
      <c r="F218" s="150" t="s">
        <v>300</v>
      </c>
      <c r="H218" s="149" t="s">
        <v>1</v>
      </c>
      <c r="I218" s="151"/>
      <c r="L218" s="147"/>
      <c r="M218" s="152"/>
      <c r="T218" s="153"/>
      <c r="AT218" s="149" t="s">
        <v>136</v>
      </c>
      <c r="AU218" s="149" t="s">
        <v>87</v>
      </c>
      <c r="AV218" s="12" t="s">
        <v>85</v>
      </c>
      <c r="AW218" s="12" t="s">
        <v>32</v>
      </c>
      <c r="AX218" s="12" t="s">
        <v>77</v>
      </c>
      <c r="AY218" s="149" t="s">
        <v>128</v>
      </c>
    </row>
    <row r="219" spans="2:65" s="13" customFormat="1">
      <c r="B219" s="154"/>
      <c r="D219" s="148" t="s">
        <v>136</v>
      </c>
      <c r="E219" s="155" t="s">
        <v>1</v>
      </c>
      <c r="F219" s="156" t="s">
        <v>301</v>
      </c>
      <c r="H219" s="157">
        <v>12.45</v>
      </c>
      <c r="I219" s="158"/>
      <c r="L219" s="154"/>
      <c r="M219" s="159"/>
      <c r="T219" s="160"/>
      <c r="AT219" s="155" t="s">
        <v>136</v>
      </c>
      <c r="AU219" s="155" t="s">
        <v>87</v>
      </c>
      <c r="AV219" s="13" t="s">
        <v>87</v>
      </c>
      <c r="AW219" s="13" t="s">
        <v>32</v>
      </c>
      <c r="AX219" s="13" t="s">
        <v>85</v>
      </c>
      <c r="AY219" s="155" t="s">
        <v>128</v>
      </c>
    </row>
    <row r="220" spans="2:65" s="1" customFormat="1" ht="24.2" customHeight="1">
      <c r="B220" s="132"/>
      <c r="C220" s="168" t="s">
        <v>302</v>
      </c>
      <c r="D220" s="168" t="s">
        <v>202</v>
      </c>
      <c r="E220" s="169" t="s">
        <v>273</v>
      </c>
      <c r="F220" s="170" t="s">
        <v>274</v>
      </c>
      <c r="G220" s="171" t="s">
        <v>133</v>
      </c>
      <c r="H220" s="172">
        <v>333</v>
      </c>
      <c r="I220" s="173"/>
      <c r="J220" s="174">
        <f>ROUND(I220*H220,2)</f>
        <v>0</v>
      </c>
      <c r="K220" s="175"/>
      <c r="L220" s="176"/>
      <c r="M220" s="177" t="s">
        <v>1</v>
      </c>
      <c r="N220" s="178" t="s">
        <v>42</v>
      </c>
      <c r="P220" s="143">
        <f>O220*H220</f>
        <v>0</v>
      </c>
      <c r="Q220" s="143">
        <v>0.17599999999999999</v>
      </c>
      <c r="R220" s="143">
        <f>Q220*H220</f>
        <v>58.607999999999997</v>
      </c>
      <c r="S220" s="143">
        <v>0</v>
      </c>
      <c r="T220" s="144">
        <f>S220*H220</f>
        <v>0</v>
      </c>
      <c r="AR220" s="145" t="s">
        <v>175</v>
      </c>
      <c r="AT220" s="145" t="s">
        <v>202</v>
      </c>
      <c r="AU220" s="145" t="s">
        <v>87</v>
      </c>
      <c r="AY220" s="16" t="s">
        <v>128</v>
      </c>
      <c r="BE220" s="146">
        <f>IF(N220="základní",J220,0)</f>
        <v>0</v>
      </c>
      <c r="BF220" s="146">
        <f>IF(N220="snížená",J220,0)</f>
        <v>0</v>
      </c>
      <c r="BG220" s="146">
        <f>IF(N220="zákl. přenesená",J220,0)</f>
        <v>0</v>
      </c>
      <c r="BH220" s="146">
        <f>IF(N220="sníž. přenesená",J220,0)</f>
        <v>0</v>
      </c>
      <c r="BI220" s="146">
        <f>IF(N220="nulová",J220,0)</f>
        <v>0</v>
      </c>
      <c r="BJ220" s="16" t="s">
        <v>85</v>
      </c>
      <c r="BK220" s="146">
        <f>ROUND(I220*H220,2)</f>
        <v>0</v>
      </c>
      <c r="BL220" s="16" t="s">
        <v>134</v>
      </c>
      <c r="BM220" s="145" t="s">
        <v>303</v>
      </c>
    </row>
    <row r="221" spans="2:65" s="13" customFormat="1">
      <c r="B221" s="154"/>
      <c r="D221" s="148" t="s">
        <v>136</v>
      </c>
      <c r="E221" s="155" t="s">
        <v>1</v>
      </c>
      <c r="F221" s="156" t="s">
        <v>304</v>
      </c>
      <c r="H221" s="157">
        <v>333</v>
      </c>
      <c r="I221" s="158"/>
      <c r="L221" s="154"/>
      <c r="M221" s="159"/>
      <c r="T221" s="160"/>
      <c r="AT221" s="155" t="s">
        <v>136</v>
      </c>
      <c r="AU221" s="155" t="s">
        <v>87</v>
      </c>
      <c r="AV221" s="13" t="s">
        <v>87</v>
      </c>
      <c r="AW221" s="13" t="s">
        <v>32</v>
      </c>
      <c r="AX221" s="13" t="s">
        <v>85</v>
      </c>
      <c r="AY221" s="155" t="s">
        <v>128</v>
      </c>
    </row>
    <row r="222" spans="2:65" s="1" customFormat="1" ht="24.2" customHeight="1">
      <c r="B222" s="132"/>
      <c r="C222" s="168" t="s">
        <v>305</v>
      </c>
      <c r="D222" s="168" t="s">
        <v>202</v>
      </c>
      <c r="E222" s="169" t="s">
        <v>278</v>
      </c>
      <c r="F222" s="170" t="s">
        <v>279</v>
      </c>
      <c r="G222" s="171" t="s">
        <v>133</v>
      </c>
      <c r="H222" s="172">
        <v>13</v>
      </c>
      <c r="I222" s="173"/>
      <c r="J222" s="174">
        <f>ROUND(I222*H222,2)</f>
        <v>0</v>
      </c>
      <c r="K222" s="175"/>
      <c r="L222" s="176"/>
      <c r="M222" s="177" t="s">
        <v>1</v>
      </c>
      <c r="N222" s="178" t="s">
        <v>42</v>
      </c>
      <c r="P222" s="143">
        <f>O222*H222</f>
        <v>0</v>
      </c>
      <c r="Q222" s="143">
        <v>0.17499999999999999</v>
      </c>
      <c r="R222" s="143">
        <f>Q222*H222</f>
        <v>2.2749999999999999</v>
      </c>
      <c r="S222" s="143">
        <v>0</v>
      </c>
      <c r="T222" s="144">
        <f>S222*H222</f>
        <v>0</v>
      </c>
      <c r="AR222" s="145" t="s">
        <v>175</v>
      </c>
      <c r="AT222" s="145" t="s">
        <v>202</v>
      </c>
      <c r="AU222" s="145" t="s">
        <v>87</v>
      </c>
      <c r="AY222" s="16" t="s">
        <v>128</v>
      </c>
      <c r="BE222" s="146">
        <f>IF(N222="základní",J222,0)</f>
        <v>0</v>
      </c>
      <c r="BF222" s="146">
        <f>IF(N222="snížená",J222,0)</f>
        <v>0</v>
      </c>
      <c r="BG222" s="146">
        <f>IF(N222="zákl. přenesená",J222,0)</f>
        <v>0</v>
      </c>
      <c r="BH222" s="146">
        <f>IF(N222="sníž. přenesená",J222,0)</f>
        <v>0</v>
      </c>
      <c r="BI222" s="146">
        <f>IF(N222="nulová",J222,0)</f>
        <v>0</v>
      </c>
      <c r="BJ222" s="16" t="s">
        <v>85</v>
      </c>
      <c r="BK222" s="146">
        <f>ROUND(I222*H222,2)</f>
        <v>0</v>
      </c>
      <c r="BL222" s="16" t="s">
        <v>134</v>
      </c>
      <c r="BM222" s="145" t="s">
        <v>306</v>
      </c>
    </row>
    <row r="223" spans="2:65" s="11" customFormat="1" ht="22.9" customHeight="1">
      <c r="B223" s="120"/>
      <c r="D223" s="121" t="s">
        <v>76</v>
      </c>
      <c r="E223" s="130" t="s">
        <v>307</v>
      </c>
      <c r="F223" s="130" t="s">
        <v>308</v>
      </c>
      <c r="I223" s="123"/>
      <c r="J223" s="131">
        <f>BK223</f>
        <v>0</v>
      </c>
      <c r="L223" s="120"/>
      <c r="M223" s="125"/>
      <c r="P223" s="126">
        <f>SUM(P224:P236)</f>
        <v>0</v>
      </c>
      <c r="R223" s="126">
        <f>SUM(R224:R236)</f>
        <v>190.0401037</v>
      </c>
      <c r="T223" s="127">
        <f>SUM(T224:T236)</f>
        <v>0</v>
      </c>
      <c r="AR223" s="121" t="s">
        <v>85</v>
      </c>
      <c r="AT223" s="128" t="s">
        <v>76</v>
      </c>
      <c r="AU223" s="128" t="s">
        <v>85</v>
      </c>
      <c r="AY223" s="121" t="s">
        <v>128</v>
      </c>
      <c r="BK223" s="129">
        <f>SUM(BK224:BK236)</f>
        <v>0</v>
      </c>
    </row>
    <row r="224" spans="2:65" s="1" customFormat="1" ht="33" customHeight="1">
      <c r="B224" s="132"/>
      <c r="C224" s="133" t="s">
        <v>309</v>
      </c>
      <c r="D224" s="133" t="s">
        <v>130</v>
      </c>
      <c r="E224" s="134" t="s">
        <v>310</v>
      </c>
      <c r="F224" s="135" t="s">
        <v>311</v>
      </c>
      <c r="G224" s="136" t="s">
        <v>152</v>
      </c>
      <c r="H224" s="137">
        <v>951.54</v>
      </c>
      <c r="I224" s="138"/>
      <c r="J224" s="139">
        <f>ROUND(I224*H224,2)</f>
        <v>0</v>
      </c>
      <c r="K224" s="140"/>
      <c r="L224" s="31"/>
      <c r="M224" s="141" t="s">
        <v>1</v>
      </c>
      <c r="N224" s="142" t="s">
        <v>42</v>
      </c>
      <c r="P224" s="143">
        <f>O224*H224</f>
        <v>0</v>
      </c>
      <c r="Q224" s="143">
        <v>0.14041999999999999</v>
      </c>
      <c r="R224" s="143">
        <f>Q224*H224</f>
        <v>133.61524679999999</v>
      </c>
      <c r="S224" s="143">
        <v>0</v>
      </c>
      <c r="T224" s="144">
        <f>S224*H224</f>
        <v>0</v>
      </c>
      <c r="AR224" s="145" t="s">
        <v>134</v>
      </c>
      <c r="AT224" s="145" t="s">
        <v>130</v>
      </c>
      <c r="AU224" s="145" t="s">
        <v>87</v>
      </c>
      <c r="AY224" s="16" t="s">
        <v>128</v>
      </c>
      <c r="BE224" s="146">
        <f>IF(N224="základní",J224,0)</f>
        <v>0</v>
      </c>
      <c r="BF224" s="146">
        <f>IF(N224="snížená",J224,0)</f>
        <v>0</v>
      </c>
      <c r="BG224" s="146">
        <f>IF(N224="zákl. přenesená",J224,0)</f>
        <v>0</v>
      </c>
      <c r="BH224" s="146">
        <f>IF(N224="sníž. přenesená",J224,0)</f>
        <v>0</v>
      </c>
      <c r="BI224" s="146">
        <f>IF(N224="nulová",J224,0)</f>
        <v>0</v>
      </c>
      <c r="BJ224" s="16" t="s">
        <v>85</v>
      </c>
      <c r="BK224" s="146">
        <f>ROUND(I224*H224,2)</f>
        <v>0</v>
      </c>
      <c r="BL224" s="16" t="s">
        <v>134</v>
      </c>
      <c r="BM224" s="145" t="s">
        <v>312</v>
      </c>
    </row>
    <row r="225" spans="2:65" s="12" customFormat="1">
      <c r="B225" s="147"/>
      <c r="D225" s="148" t="s">
        <v>136</v>
      </c>
      <c r="E225" s="149" t="s">
        <v>1</v>
      </c>
      <c r="F225" s="150" t="s">
        <v>313</v>
      </c>
      <c r="H225" s="149" t="s">
        <v>1</v>
      </c>
      <c r="I225" s="151"/>
      <c r="L225" s="147"/>
      <c r="M225" s="152"/>
      <c r="T225" s="153"/>
      <c r="AT225" s="149" t="s">
        <v>136</v>
      </c>
      <c r="AU225" s="149" t="s">
        <v>87</v>
      </c>
      <c r="AV225" s="12" t="s">
        <v>85</v>
      </c>
      <c r="AW225" s="12" t="s">
        <v>32</v>
      </c>
      <c r="AX225" s="12" t="s">
        <v>77</v>
      </c>
      <c r="AY225" s="149" t="s">
        <v>128</v>
      </c>
    </row>
    <row r="226" spans="2:65" s="13" customFormat="1">
      <c r="B226" s="154"/>
      <c r="D226" s="148" t="s">
        <v>136</v>
      </c>
      <c r="E226" s="155" t="s">
        <v>1</v>
      </c>
      <c r="F226" s="156" t="s">
        <v>314</v>
      </c>
      <c r="H226" s="157">
        <v>951.54</v>
      </c>
      <c r="I226" s="158"/>
      <c r="L226" s="154"/>
      <c r="M226" s="159"/>
      <c r="T226" s="160"/>
      <c r="AT226" s="155" t="s">
        <v>136</v>
      </c>
      <c r="AU226" s="155" t="s">
        <v>87</v>
      </c>
      <c r="AV226" s="13" t="s">
        <v>87</v>
      </c>
      <c r="AW226" s="13" t="s">
        <v>32</v>
      </c>
      <c r="AX226" s="13" t="s">
        <v>85</v>
      </c>
      <c r="AY226" s="155" t="s">
        <v>128</v>
      </c>
    </row>
    <row r="227" spans="2:65" s="1" customFormat="1" ht="16.5" customHeight="1">
      <c r="B227" s="132"/>
      <c r="C227" s="168" t="s">
        <v>315</v>
      </c>
      <c r="D227" s="168" t="s">
        <v>202</v>
      </c>
      <c r="E227" s="169" t="s">
        <v>316</v>
      </c>
      <c r="F227" s="170" t="s">
        <v>317</v>
      </c>
      <c r="G227" s="171" t="s">
        <v>152</v>
      </c>
      <c r="H227" s="172">
        <v>970</v>
      </c>
      <c r="I227" s="173"/>
      <c r="J227" s="174">
        <f>ROUND(I227*H227,2)</f>
        <v>0</v>
      </c>
      <c r="K227" s="175"/>
      <c r="L227" s="176"/>
      <c r="M227" s="177" t="s">
        <v>1</v>
      </c>
      <c r="N227" s="178" t="s">
        <v>42</v>
      </c>
      <c r="P227" s="143">
        <f>O227*H227</f>
        <v>0</v>
      </c>
      <c r="Q227" s="143">
        <v>4.4999999999999998E-2</v>
      </c>
      <c r="R227" s="143">
        <f>Q227*H227</f>
        <v>43.65</v>
      </c>
      <c r="S227" s="143">
        <v>0</v>
      </c>
      <c r="T227" s="144">
        <f>S227*H227</f>
        <v>0</v>
      </c>
      <c r="AR227" s="145" t="s">
        <v>175</v>
      </c>
      <c r="AT227" s="145" t="s">
        <v>202</v>
      </c>
      <c r="AU227" s="145" t="s">
        <v>87</v>
      </c>
      <c r="AY227" s="16" t="s">
        <v>128</v>
      </c>
      <c r="BE227" s="146">
        <f>IF(N227="základní",J227,0)</f>
        <v>0</v>
      </c>
      <c r="BF227" s="146">
        <f>IF(N227="snížená",J227,0)</f>
        <v>0</v>
      </c>
      <c r="BG227" s="146">
        <f>IF(N227="zákl. přenesená",J227,0)</f>
        <v>0</v>
      </c>
      <c r="BH227" s="146">
        <f>IF(N227="sníž. přenesená",J227,0)</f>
        <v>0</v>
      </c>
      <c r="BI227" s="146">
        <f>IF(N227="nulová",J227,0)</f>
        <v>0</v>
      </c>
      <c r="BJ227" s="16" t="s">
        <v>85</v>
      </c>
      <c r="BK227" s="146">
        <f>ROUND(I227*H227,2)</f>
        <v>0</v>
      </c>
      <c r="BL227" s="16" t="s">
        <v>134</v>
      </c>
      <c r="BM227" s="145" t="s">
        <v>318</v>
      </c>
    </row>
    <row r="228" spans="2:65" s="1" customFormat="1" ht="24.2" customHeight="1">
      <c r="B228" s="132"/>
      <c r="C228" s="133" t="s">
        <v>319</v>
      </c>
      <c r="D228" s="133" t="s">
        <v>130</v>
      </c>
      <c r="E228" s="134" t="s">
        <v>320</v>
      </c>
      <c r="F228" s="135" t="s">
        <v>321</v>
      </c>
      <c r="G228" s="136" t="s">
        <v>152</v>
      </c>
      <c r="H228" s="137">
        <v>29.74</v>
      </c>
      <c r="I228" s="138"/>
      <c r="J228" s="139">
        <f>ROUND(I228*H228,2)</f>
        <v>0</v>
      </c>
      <c r="K228" s="140"/>
      <c r="L228" s="31"/>
      <c r="M228" s="141" t="s">
        <v>1</v>
      </c>
      <c r="N228" s="142" t="s">
        <v>42</v>
      </c>
      <c r="P228" s="143">
        <f>O228*H228</f>
        <v>0</v>
      </c>
      <c r="Q228" s="143">
        <v>0.15256</v>
      </c>
      <c r="R228" s="143">
        <f>Q228*H228</f>
        <v>4.5371344000000002</v>
      </c>
      <c r="S228" s="143">
        <v>0</v>
      </c>
      <c r="T228" s="144">
        <f>S228*H228</f>
        <v>0</v>
      </c>
      <c r="AR228" s="145" t="s">
        <v>134</v>
      </c>
      <c r="AT228" s="145" t="s">
        <v>130</v>
      </c>
      <c r="AU228" s="145" t="s">
        <v>87</v>
      </c>
      <c r="AY228" s="16" t="s">
        <v>128</v>
      </c>
      <c r="BE228" s="146">
        <f>IF(N228="základní",J228,0)</f>
        <v>0</v>
      </c>
      <c r="BF228" s="146">
        <f>IF(N228="snížená",J228,0)</f>
        <v>0</v>
      </c>
      <c r="BG228" s="146">
        <f>IF(N228="zákl. přenesená",J228,0)</f>
        <v>0</v>
      </c>
      <c r="BH228" s="146">
        <f>IF(N228="sníž. přenesená",J228,0)</f>
        <v>0</v>
      </c>
      <c r="BI228" s="146">
        <f>IF(N228="nulová",J228,0)</f>
        <v>0</v>
      </c>
      <c r="BJ228" s="16" t="s">
        <v>85</v>
      </c>
      <c r="BK228" s="146">
        <f>ROUND(I228*H228,2)</f>
        <v>0</v>
      </c>
      <c r="BL228" s="16" t="s">
        <v>134</v>
      </c>
      <c r="BM228" s="145" t="s">
        <v>322</v>
      </c>
    </row>
    <row r="229" spans="2:65" s="12" customFormat="1">
      <c r="B229" s="147"/>
      <c r="D229" s="148" t="s">
        <v>136</v>
      </c>
      <c r="E229" s="149" t="s">
        <v>1</v>
      </c>
      <c r="F229" s="150" t="s">
        <v>323</v>
      </c>
      <c r="H229" s="149" t="s">
        <v>1</v>
      </c>
      <c r="I229" s="151"/>
      <c r="L229" s="147"/>
      <c r="M229" s="152"/>
      <c r="T229" s="153"/>
      <c r="AT229" s="149" t="s">
        <v>136</v>
      </c>
      <c r="AU229" s="149" t="s">
        <v>87</v>
      </c>
      <c r="AV229" s="12" t="s">
        <v>85</v>
      </c>
      <c r="AW229" s="12" t="s">
        <v>32</v>
      </c>
      <c r="AX229" s="12" t="s">
        <v>77</v>
      </c>
      <c r="AY229" s="149" t="s">
        <v>128</v>
      </c>
    </row>
    <row r="230" spans="2:65" s="13" customFormat="1">
      <c r="B230" s="154"/>
      <c r="D230" s="148" t="s">
        <v>136</v>
      </c>
      <c r="E230" s="155" t="s">
        <v>1</v>
      </c>
      <c r="F230" s="156" t="s">
        <v>324</v>
      </c>
      <c r="H230" s="157">
        <v>29.74</v>
      </c>
      <c r="I230" s="158"/>
      <c r="L230" s="154"/>
      <c r="M230" s="159"/>
      <c r="T230" s="160"/>
      <c r="AT230" s="155" t="s">
        <v>136</v>
      </c>
      <c r="AU230" s="155" t="s">
        <v>87</v>
      </c>
      <c r="AV230" s="13" t="s">
        <v>87</v>
      </c>
      <c r="AW230" s="13" t="s">
        <v>32</v>
      </c>
      <c r="AX230" s="13" t="s">
        <v>85</v>
      </c>
      <c r="AY230" s="155" t="s">
        <v>128</v>
      </c>
    </row>
    <row r="231" spans="2:65" s="1" customFormat="1" ht="16.5" customHeight="1">
      <c r="B231" s="132"/>
      <c r="C231" s="168" t="s">
        <v>325</v>
      </c>
      <c r="D231" s="168" t="s">
        <v>202</v>
      </c>
      <c r="E231" s="169" t="s">
        <v>326</v>
      </c>
      <c r="F231" s="170" t="s">
        <v>327</v>
      </c>
      <c r="G231" s="171" t="s">
        <v>152</v>
      </c>
      <c r="H231" s="172">
        <v>30</v>
      </c>
      <c r="I231" s="173"/>
      <c r="J231" s="174">
        <f>ROUND(I231*H231,2)</f>
        <v>0</v>
      </c>
      <c r="K231" s="175"/>
      <c r="L231" s="176"/>
      <c r="M231" s="177" t="s">
        <v>1</v>
      </c>
      <c r="N231" s="178" t="s">
        <v>42</v>
      </c>
      <c r="P231" s="143">
        <f>O231*H231</f>
        <v>0</v>
      </c>
      <c r="Q231" s="143">
        <v>0.125</v>
      </c>
      <c r="R231" s="143">
        <f>Q231*H231</f>
        <v>3.75</v>
      </c>
      <c r="S231" s="143">
        <v>0</v>
      </c>
      <c r="T231" s="144">
        <f>S231*H231</f>
        <v>0</v>
      </c>
      <c r="AR231" s="145" t="s">
        <v>175</v>
      </c>
      <c r="AT231" s="145" t="s">
        <v>202</v>
      </c>
      <c r="AU231" s="145" t="s">
        <v>87</v>
      </c>
      <c r="AY231" s="16" t="s">
        <v>128</v>
      </c>
      <c r="BE231" s="146">
        <f>IF(N231="základní",J231,0)</f>
        <v>0</v>
      </c>
      <c r="BF231" s="146">
        <f>IF(N231="snížená",J231,0)</f>
        <v>0</v>
      </c>
      <c r="BG231" s="146">
        <f>IF(N231="zákl. přenesená",J231,0)</f>
        <v>0</v>
      </c>
      <c r="BH231" s="146">
        <f>IF(N231="sníž. přenesená",J231,0)</f>
        <v>0</v>
      </c>
      <c r="BI231" s="146">
        <f>IF(N231="nulová",J231,0)</f>
        <v>0</v>
      </c>
      <c r="BJ231" s="16" t="s">
        <v>85</v>
      </c>
      <c r="BK231" s="146">
        <f>ROUND(I231*H231,2)</f>
        <v>0</v>
      </c>
      <c r="BL231" s="16" t="s">
        <v>134</v>
      </c>
      <c r="BM231" s="145" t="s">
        <v>328</v>
      </c>
    </row>
    <row r="232" spans="2:65" s="1" customFormat="1" ht="24.2" customHeight="1">
      <c r="B232" s="132"/>
      <c r="C232" s="133" t="s">
        <v>329</v>
      </c>
      <c r="D232" s="133" t="s">
        <v>130</v>
      </c>
      <c r="E232" s="134" t="s">
        <v>330</v>
      </c>
      <c r="F232" s="135" t="s">
        <v>331</v>
      </c>
      <c r="G232" s="136" t="s">
        <v>152</v>
      </c>
      <c r="H232" s="137">
        <v>36.549999999999997</v>
      </c>
      <c r="I232" s="138"/>
      <c r="J232" s="139">
        <f>ROUND(I232*H232,2)</f>
        <v>0</v>
      </c>
      <c r="K232" s="140"/>
      <c r="L232" s="31"/>
      <c r="M232" s="141" t="s">
        <v>1</v>
      </c>
      <c r="N232" s="142" t="s">
        <v>42</v>
      </c>
      <c r="P232" s="143">
        <f>O232*H232</f>
        <v>0</v>
      </c>
      <c r="Q232" s="143">
        <v>0.10095</v>
      </c>
      <c r="R232" s="143">
        <f>Q232*H232</f>
        <v>3.6897224999999998</v>
      </c>
      <c r="S232" s="143">
        <v>0</v>
      </c>
      <c r="T232" s="144">
        <f>S232*H232</f>
        <v>0</v>
      </c>
      <c r="AR232" s="145" t="s">
        <v>134</v>
      </c>
      <c r="AT232" s="145" t="s">
        <v>130</v>
      </c>
      <c r="AU232" s="145" t="s">
        <v>87</v>
      </c>
      <c r="AY232" s="16" t="s">
        <v>128</v>
      </c>
      <c r="BE232" s="146">
        <f>IF(N232="základní",J232,0)</f>
        <v>0</v>
      </c>
      <c r="BF232" s="146">
        <f>IF(N232="snížená",J232,0)</f>
        <v>0</v>
      </c>
      <c r="BG232" s="146">
        <f>IF(N232="zákl. přenesená",J232,0)</f>
        <v>0</v>
      </c>
      <c r="BH232" s="146">
        <f>IF(N232="sníž. přenesená",J232,0)</f>
        <v>0</v>
      </c>
      <c r="BI232" s="146">
        <f>IF(N232="nulová",J232,0)</f>
        <v>0</v>
      </c>
      <c r="BJ232" s="16" t="s">
        <v>85</v>
      </c>
      <c r="BK232" s="146">
        <f>ROUND(I232*H232,2)</f>
        <v>0</v>
      </c>
      <c r="BL232" s="16" t="s">
        <v>134</v>
      </c>
      <c r="BM232" s="145" t="s">
        <v>332</v>
      </c>
    </row>
    <row r="233" spans="2:65" s="12" customFormat="1">
      <c r="B233" s="147"/>
      <c r="D233" s="148" t="s">
        <v>136</v>
      </c>
      <c r="E233" s="149" t="s">
        <v>1</v>
      </c>
      <c r="F233" s="150" t="s">
        <v>242</v>
      </c>
      <c r="H233" s="149" t="s">
        <v>1</v>
      </c>
      <c r="I233" s="151"/>
      <c r="L233" s="147"/>
      <c r="M233" s="152"/>
      <c r="T233" s="153"/>
      <c r="AT233" s="149" t="s">
        <v>136</v>
      </c>
      <c r="AU233" s="149" t="s">
        <v>87</v>
      </c>
      <c r="AV233" s="12" t="s">
        <v>85</v>
      </c>
      <c r="AW233" s="12" t="s">
        <v>32</v>
      </c>
      <c r="AX233" s="12" t="s">
        <v>77</v>
      </c>
      <c r="AY233" s="149" t="s">
        <v>128</v>
      </c>
    </row>
    <row r="234" spans="2:65" s="13" customFormat="1">
      <c r="B234" s="154"/>
      <c r="D234" s="148" t="s">
        <v>136</v>
      </c>
      <c r="E234" s="155" t="s">
        <v>1</v>
      </c>
      <c r="F234" s="156" t="s">
        <v>333</v>
      </c>
      <c r="H234" s="157">
        <v>36.549999999999997</v>
      </c>
      <c r="I234" s="158"/>
      <c r="L234" s="154"/>
      <c r="M234" s="159"/>
      <c r="T234" s="160"/>
      <c r="AT234" s="155" t="s">
        <v>136</v>
      </c>
      <c r="AU234" s="155" t="s">
        <v>87</v>
      </c>
      <c r="AV234" s="13" t="s">
        <v>87</v>
      </c>
      <c r="AW234" s="13" t="s">
        <v>32</v>
      </c>
      <c r="AX234" s="13" t="s">
        <v>85</v>
      </c>
      <c r="AY234" s="155" t="s">
        <v>128</v>
      </c>
    </row>
    <row r="235" spans="2:65" s="1" customFormat="1" ht="21.75" customHeight="1">
      <c r="B235" s="132"/>
      <c r="C235" s="168" t="s">
        <v>334</v>
      </c>
      <c r="D235" s="168" t="s">
        <v>202</v>
      </c>
      <c r="E235" s="169" t="s">
        <v>335</v>
      </c>
      <c r="F235" s="170" t="s">
        <v>336</v>
      </c>
      <c r="G235" s="171" t="s">
        <v>152</v>
      </c>
      <c r="H235" s="172">
        <v>38</v>
      </c>
      <c r="I235" s="173"/>
      <c r="J235" s="174">
        <f>ROUND(I235*H235,2)</f>
        <v>0</v>
      </c>
      <c r="K235" s="175"/>
      <c r="L235" s="176"/>
      <c r="M235" s="177" t="s">
        <v>1</v>
      </c>
      <c r="N235" s="178" t="s">
        <v>42</v>
      </c>
      <c r="P235" s="143">
        <f>O235*H235</f>
        <v>0</v>
      </c>
      <c r="Q235" s="143">
        <v>2.1000000000000001E-2</v>
      </c>
      <c r="R235" s="143">
        <f>Q235*H235</f>
        <v>0.79800000000000004</v>
      </c>
      <c r="S235" s="143">
        <v>0</v>
      </c>
      <c r="T235" s="144">
        <f>S235*H235</f>
        <v>0</v>
      </c>
      <c r="AR235" s="145" t="s">
        <v>175</v>
      </c>
      <c r="AT235" s="145" t="s">
        <v>202</v>
      </c>
      <c r="AU235" s="145" t="s">
        <v>87</v>
      </c>
      <c r="AY235" s="16" t="s">
        <v>128</v>
      </c>
      <c r="BE235" s="146">
        <f>IF(N235="základní",J235,0)</f>
        <v>0</v>
      </c>
      <c r="BF235" s="146">
        <f>IF(N235="snížená",J235,0)</f>
        <v>0</v>
      </c>
      <c r="BG235" s="146">
        <f>IF(N235="zákl. přenesená",J235,0)</f>
        <v>0</v>
      </c>
      <c r="BH235" s="146">
        <f>IF(N235="sníž. přenesená",J235,0)</f>
        <v>0</v>
      </c>
      <c r="BI235" s="146">
        <f>IF(N235="nulová",J235,0)</f>
        <v>0</v>
      </c>
      <c r="BJ235" s="16" t="s">
        <v>85</v>
      </c>
      <c r="BK235" s="146">
        <f>ROUND(I235*H235,2)</f>
        <v>0</v>
      </c>
      <c r="BL235" s="16" t="s">
        <v>134</v>
      </c>
      <c r="BM235" s="145" t="s">
        <v>337</v>
      </c>
    </row>
    <row r="236" spans="2:65" s="13" customFormat="1">
      <c r="B236" s="154"/>
      <c r="D236" s="148" t="s">
        <v>136</v>
      </c>
      <c r="E236" s="155" t="s">
        <v>1</v>
      </c>
      <c r="F236" s="156" t="s">
        <v>329</v>
      </c>
      <c r="H236" s="157">
        <v>38</v>
      </c>
      <c r="I236" s="158"/>
      <c r="L236" s="154"/>
      <c r="M236" s="159"/>
      <c r="T236" s="160"/>
      <c r="AT236" s="155" t="s">
        <v>136</v>
      </c>
      <c r="AU236" s="155" t="s">
        <v>87</v>
      </c>
      <c r="AV236" s="13" t="s">
        <v>87</v>
      </c>
      <c r="AW236" s="13" t="s">
        <v>32</v>
      </c>
      <c r="AX236" s="13" t="s">
        <v>85</v>
      </c>
      <c r="AY236" s="155" t="s">
        <v>128</v>
      </c>
    </row>
    <row r="237" spans="2:65" s="11" customFormat="1" ht="22.9" customHeight="1">
      <c r="B237" s="120"/>
      <c r="D237" s="121" t="s">
        <v>76</v>
      </c>
      <c r="E237" s="130" t="s">
        <v>180</v>
      </c>
      <c r="F237" s="130" t="s">
        <v>338</v>
      </c>
      <c r="I237" s="123"/>
      <c r="J237" s="131">
        <f>BK237</f>
        <v>0</v>
      </c>
      <c r="L237" s="120"/>
      <c r="M237" s="125"/>
      <c r="P237" s="126">
        <f>SUM(P238:P250)</f>
        <v>0</v>
      </c>
      <c r="R237" s="126">
        <f>SUM(R238:R250)</f>
        <v>5.4824999999999995E-3</v>
      </c>
      <c r="T237" s="127">
        <f>SUM(T238:T250)</f>
        <v>0</v>
      </c>
      <c r="AR237" s="121" t="s">
        <v>85</v>
      </c>
      <c r="AT237" s="128" t="s">
        <v>76</v>
      </c>
      <c r="AU237" s="128" t="s">
        <v>85</v>
      </c>
      <c r="AY237" s="121" t="s">
        <v>128</v>
      </c>
      <c r="BK237" s="129">
        <f>SUM(BK238:BK250)</f>
        <v>0</v>
      </c>
    </row>
    <row r="238" spans="2:65" s="1" customFormat="1" ht="24.2" customHeight="1">
      <c r="B238" s="132"/>
      <c r="C238" s="133" t="s">
        <v>339</v>
      </c>
      <c r="D238" s="133" t="s">
        <v>130</v>
      </c>
      <c r="E238" s="134" t="s">
        <v>340</v>
      </c>
      <c r="F238" s="135" t="s">
        <v>341</v>
      </c>
      <c r="G238" s="136" t="s">
        <v>342</v>
      </c>
      <c r="H238" s="137">
        <v>10</v>
      </c>
      <c r="I238" s="138"/>
      <c r="J238" s="139">
        <f>ROUND(I238*H238,2)</f>
        <v>0</v>
      </c>
      <c r="K238" s="140"/>
      <c r="L238" s="31"/>
      <c r="M238" s="141" t="s">
        <v>1</v>
      </c>
      <c r="N238" s="142" t="s">
        <v>42</v>
      </c>
      <c r="P238" s="143">
        <f>O238*H238</f>
        <v>0</v>
      </c>
      <c r="Q238" s="143">
        <v>0</v>
      </c>
      <c r="R238" s="143">
        <f>Q238*H238</f>
        <v>0</v>
      </c>
      <c r="S238" s="143">
        <v>0</v>
      </c>
      <c r="T238" s="144">
        <f>S238*H238</f>
        <v>0</v>
      </c>
      <c r="AR238" s="145" t="s">
        <v>134</v>
      </c>
      <c r="AT238" s="145" t="s">
        <v>130</v>
      </c>
      <c r="AU238" s="145" t="s">
        <v>87</v>
      </c>
      <c r="AY238" s="16" t="s">
        <v>128</v>
      </c>
      <c r="BE238" s="146">
        <f>IF(N238="základní",J238,0)</f>
        <v>0</v>
      </c>
      <c r="BF238" s="146">
        <f>IF(N238="snížená",J238,0)</f>
        <v>0</v>
      </c>
      <c r="BG238" s="146">
        <f>IF(N238="zákl. přenesená",J238,0)</f>
        <v>0</v>
      </c>
      <c r="BH238" s="146">
        <f>IF(N238="sníž. přenesená",J238,0)</f>
        <v>0</v>
      </c>
      <c r="BI238" s="146">
        <f>IF(N238="nulová",J238,0)</f>
        <v>0</v>
      </c>
      <c r="BJ238" s="16" t="s">
        <v>85</v>
      </c>
      <c r="BK238" s="146">
        <f>ROUND(I238*H238,2)</f>
        <v>0</v>
      </c>
      <c r="BL238" s="16" t="s">
        <v>134</v>
      </c>
      <c r="BM238" s="145" t="s">
        <v>343</v>
      </c>
    </row>
    <row r="239" spans="2:65" s="12" customFormat="1">
      <c r="B239" s="147"/>
      <c r="D239" s="148" t="s">
        <v>136</v>
      </c>
      <c r="E239" s="149" t="s">
        <v>1</v>
      </c>
      <c r="F239" s="150" t="s">
        <v>344</v>
      </c>
      <c r="H239" s="149" t="s">
        <v>1</v>
      </c>
      <c r="I239" s="151"/>
      <c r="L239" s="147"/>
      <c r="M239" s="152"/>
      <c r="T239" s="153"/>
      <c r="AT239" s="149" t="s">
        <v>136</v>
      </c>
      <c r="AU239" s="149" t="s">
        <v>87</v>
      </c>
      <c r="AV239" s="12" t="s">
        <v>85</v>
      </c>
      <c r="AW239" s="12" t="s">
        <v>32</v>
      </c>
      <c r="AX239" s="12" t="s">
        <v>77</v>
      </c>
      <c r="AY239" s="149" t="s">
        <v>128</v>
      </c>
    </row>
    <row r="240" spans="2:65" s="13" customFormat="1">
      <c r="B240" s="154"/>
      <c r="D240" s="148" t="s">
        <v>136</v>
      </c>
      <c r="E240" s="155" t="s">
        <v>1</v>
      </c>
      <c r="F240" s="156" t="s">
        <v>186</v>
      </c>
      <c r="H240" s="157">
        <v>10</v>
      </c>
      <c r="I240" s="158"/>
      <c r="L240" s="154"/>
      <c r="M240" s="159"/>
      <c r="T240" s="160"/>
      <c r="AT240" s="155" t="s">
        <v>136</v>
      </c>
      <c r="AU240" s="155" t="s">
        <v>87</v>
      </c>
      <c r="AV240" s="13" t="s">
        <v>87</v>
      </c>
      <c r="AW240" s="13" t="s">
        <v>32</v>
      </c>
      <c r="AX240" s="13" t="s">
        <v>85</v>
      </c>
      <c r="AY240" s="155" t="s">
        <v>128</v>
      </c>
    </row>
    <row r="241" spans="2:65" s="1" customFormat="1" ht="24.2" customHeight="1">
      <c r="B241" s="132"/>
      <c r="C241" s="168" t="s">
        <v>345</v>
      </c>
      <c r="D241" s="168" t="s">
        <v>202</v>
      </c>
      <c r="E241" s="169" t="s">
        <v>346</v>
      </c>
      <c r="F241" s="170" t="s">
        <v>347</v>
      </c>
      <c r="G241" s="171" t="s">
        <v>342</v>
      </c>
      <c r="H241" s="172">
        <v>500</v>
      </c>
      <c r="I241" s="173"/>
      <c r="J241" s="174">
        <f>ROUND(I241*H241,2)</f>
        <v>0</v>
      </c>
      <c r="K241" s="175"/>
      <c r="L241" s="176"/>
      <c r="M241" s="177" t="s">
        <v>1</v>
      </c>
      <c r="N241" s="178" t="s">
        <v>42</v>
      </c>
      <c r="P241" s="143">
        <f>O241*H241</f>
        <v>0</v>
      </c>
      <c r="Q241" s="143">
        <v>0</v>
      </c>
      <c r="R241" s="143">
        <f>Q241*H241</f>
        <v>0</v>
      </c>
      <c r="S241" s="143">
        <v>0</v>
      </c>
      <c r="T241" s="144">
        <f>S241*H241</f>
        <v>0</v>
      </c>
      <c r="AR241" s="145" t="s">
        <v>175</v>
      </c>
      <c r="AT241" s="145" t="s">
        <v>202</v>
      </c>
      <c r="AU241" s="145" t="s">
        <v>87</v>
      </c>
      <c r="AY241" s="16" t="s">
        <v>128</v>
      </c>
      <c r="BE241" s="146">
        <f>IF(N241="základní",J241,0)</f>
        <v>0</v>
      </c>
      <c r="BF241" s="146">
        <f>IF(N241="snížená",J241,0)</f>
        <v>0</v>
      </c>
      <c r="BG241" s="146">
        <f>IF(N241="zákl. přenesená",J241,0)</f>
        <v>0</v>
      </c>
      <c r="BH241" s="146">
        <f>IF(N241="sníž. přenesená",J241,0)</f>
        <v>0</v>
      </c>
      <c r="BI241" s="146">
        <f>IF(N241="nulová",J241,0)</f>
        <v>0</v>
      </c>
      <c r="BJ241" s="16" t="s">
        <v>85</v>
      </c>
      <c r="BK241" s="146">
        <f>ROUND(I241*H241,2)</f>
        <v>0</v>
      </c>
      <c r="BL241" s="16" t="s">
        <v>134</v>
      </c>
      <c r="BM241" s="145" t="s">
        <v>348</v>
      </c>
    </row>
    <row r="242" spans="2:65" s="12" customFormat="1">
      <c r="B242" s="147"/>
      <c r="D242" s="148" t="s">
        <v>136</v>
      </c>
      <c r="E242" s="149" t="s">
        <v>1</v>
      </c>
      <c r="F242" s="150" t="s">
        <v>349</v>
      </c>
      <c r="H242" s="149" t="s">
        <v>1</v>
      </c>
      <c r="I242" s="151"/>
      <c r="L242" s="147"/>
      <c r="M242" s="152"/>
      <c r="T242" s="153"/>
      <c r="AT242" s="149" t="s">
        <v>136</v>
      </c>
      <c r="AU242" s="149" t="s">
        <v>87</v>
      </c>
      <c r="AV242" s="12" t="s">
        <v>85</v>
      </c>
      <c r="AW242" s="12" t="s">
        <v>32</v>
      </c>
      <c r="AX242" s="12" t="s">
        <v>77</v>
      </c>
      <c r="AY242" s="149" t="s">
        <v>128</v>
      </c>
    </row>
    <row r="243" spans="2:65" s="13" customFormat="1">
      <c r="B243" s="154"/>
      <c r="D243" s="148" t="s">
        <v>136</v>
      </c>
      <c r="E243" s="155" t="s">
        <v>1</v>
      </c>
      <c r="F243" s="156" t="s">
        <v>350</v>
      </c>
      <c r="H243" s="157">
        <v>500</v>
      </c>
      <c r="I243" s="158"/>
      <c r="L243" s="154"/>
      <c r="M243" s="159"/>
      <c r="T243" s="160"/>
      <c r="AT243" s="155" t="s">
        <v>136</v>
      </c>
      <c r="AU243" s="155" t="s">
        <v>87</v>
      </c>
      <c r="AV243" s="13" t="s">
        <v>87</v>
      </c>
      <c r="AW243" s="13" t="s">
        <v>32</v>
      </c>
      <c r="AX243" s="13" t="s">
        <v>77</v>
      </c>
      <c r="AY243" s="155" t="s">
        <v>128</v>
      </c>
    </row>
    <row r="244" spans="2:65" s="14" customFormat="1">
      <c r="B244" s="161"/>
      <c r="D244" s="148" t="s">
        <v>136</v>
      </c>
      <c r="E244" s="162" t="s">
        <v>1</v>
      </c>
      <c r="F244" s="163" t="s">
        <v>139</v>
      </c>
      <c r="H244" s="164">
        <v>500</v>
      </c>
      <c r="I244" s="165"/>
      <c r="L244" s="161"/>
      <c r="M244" s="166"/>
      <c r="T244" s="167"/>
      <c r="AT244" s="162" t="s">
        <v>136</v>
      </c>
      <c r="AU244" s="162" t="s">
        <v>87</v>
      </c>
      <c r="AV244" s="14" t="s">
        <v>134</v>
      </c>
      <c r="AW244" s="14" t="s">
        <v>32</v>
      </c>
      <c r="AX244" s="14" t="s">
        <v>85</v>
      </c>
      <c r="AY244" s="162" t="s">
        <v>128</v>
      </c>
    </row>
    <row r="245" spans="2:65" s="1" customFormat="1" ht="24.2" customHeight="1">
      <c r="B245" s="132"/>
      <c r="C245" s="133" t="s">
        <v>351</v>
      </c>
      <c r="D245" s="133" t="s">
        <v>130</v>
      </c>
      <c r="E245" s="134" t="s">
        <v>352</v>
      </c>
      <c r="F245" s="135" t="s">
        <v>353</v>
      </c>
      <c r="G245" s="136" t="s">
        <v>152</v>
      </c>
      <c r="H245" s="137">
        <v>36.549999999999997</v>
      </c>
      <c r="I245" s="138"/>
      <c r="J245" s="139">
        <f>ROUND(I245*H245,2)</f>
        <v>0</v>
      </c>
      <c r="K245" s="140"/>
      <c r="L245" s="31"/>
      <c r="M245" s="141" t="s">
        <v>1</v>
      </c>
      <c r="N245" s="142" t="s">
        <v>42</v>
      </c>
      <c r="P245" s="143">
        <f>O245*H245</f>
        <v>0</v>
      </c>
      <c r="Q245" s="143">
        <v>1.4999999999999999E-4</v>
      </c>
      <c r="R245" s="143">
        <f>Q245*H245</f>
        <v>5.4824999999999995E-3</v>
      </c>
      <c r="S245" s="143">
        <v>0</v>
      </c>
      <c r="T245" s="144">
        <f>S245*H245</f>
        <v>0</v>
      </c>
      <c r="AR245" s="145" t="s">
        <v>134</v>
      </c>
      <c r="AT245" s="145" t="s">
        <v>130</v>
      </c>
      <c r="AU245" s="145" t="s">
        <v>87</v>
      </c>
      <c r="AY245" s="16" t="s">
        <v>128</v>
      </c>
      <c r="BE245" s="146">
        <f>IF(N245="základní",J245,0)</f>
        <v>0</v>
      </c>
      <c r="BF245" s="146">
        <f>IF(N245="snížená",J245,0)</f>
        <v>0</v>
      </c>
      <c r="BG245" s="146">
        <f>IF(N245="zákl. přenesená",J245,0)</f>
        <v>0</v>
      </c>
      <c r="BH245" s="146">
        <f>IF(N245="sníž. přenesená",J245,0)</f>
        <v>0</v>
      </c>
      <c r="BI245" s="146">
        <f>IF(N245="nulová",J245,0)</f>
        <v>0</v>
      </c>
      <c r="BJ245" s="16" t="s">
        <v>85</v>
      </c>
      <c r="BK245" s="146">
        <f>ROUND(I245*H245,2)</f>
        <v>0</v>
      </c>
      <c r="BL245" s="16" t="s">
        <v>134</v>
      </c>
      <c r="BM245" s="145" t="s">
        <v>354</v>
      </c>
    </row>
    <row r="246" spans="2:65" s="12" customFormat="1">
      <c r="B246" s="147"/>
      <c r="D246" s="148" t="s">
        <v>136</v>
      </c>
      <c r="E246" s="149" t="s">
        <v>1</v>
      </c>
      <c r="F246" s="150" t="s">
        <v>355</v>
      </c>
      <c r="H246" s="149" t="s">
        <v>1</v>
      </c>
      <c r="I246" s="151"/>
      <c r="L246" s="147"/>
      <c r="M246" s="152"/>
      <c r="T246" s="153"/>
      <c r="AT246" s="149" t="s">
        <v>136</v>
      </c>
      <c r="AU246" s="149" t="s">
        <v>87</v>
      </c>
      <c r="AV246" s="12" t="s">
        <v>85</v>
      </c>
      <c r="AW246" s="12" t="s">
        <v>32</v>
      </c>
      <c r="AX246" s="12" t="s">
        <v>77</v>
      </c>
      <c r="AY246" s="149" t="s">
        <v>128</v>
      </c>
    </row>
    <row r="247" spans="2:65" s="13" customFormat="1">
      <c r="B247" s="154"/>
      <c r="D247" s="148" t="s">
        <v>136</v>
      </c>
      <c r="E247" s="155" t="s">
        <v>1</v>
      </c>
      <c r="F247" s="156" t="s">
        <v>333</v>
      </c>
      <c r="H247" s="157">
        <v>36.549999999999997</v>
      </c>
      <c r="I247" s="158"/>
      <c r="L247" s="154"/>
      <c r="M247" s="159"/>
      <c r="T247" s="160"/>
      <c r="AT247" s="155" t="s">
        <v>136</v>
      </c>
      <c r="AU247" s="155" t="s">
        <v>87</v>
      </c>
      <c r="AV247" s="13" t="s">
        <v>87</v>
      </c>
      <c r="AW247" s="13" t="s">
        <v>32</v>
      </c>
      <c r="AX247" s="13" t="s">
        <v>85</v>
      </c>
      <c r="AY247" s="155" t="s">
        <v>128</v>
      </c>
    </row>
    <row r="248" spans="2:65" s="1" customFormat="1" ht="24.2" customHeight="1">
      <c r="B248" s="132"/>
      <c r="C248" s="133" t="s">
        <v>356</v>
      </c>
      <c r="D248" s="133" t="s">
        <v>130</v>
      </c>
      <c r="E248" s="134" t="s">
        <v>357</v>
      </c>
      <c r="F248" s="135" t="s">
        <v>358</v>
      </c>
      <c r="G248" s="136" t="s">
        <v>152</v>
      </c>
      <c r="H248" s="137">
        <v>36.549999999999997</v>
      </c>
      <c r="I248" s="138"/>
      <c r="J248" s="139">
        <f>ROUND(I248*H248,2)</f>
        <v>0</v>
      </c>
      <c r="K248" s="140"/>
      <c r="L248" s="31"/>
      <c r="M248" s="141" t="s">
        <v>1</v>
      </c>
      <c r="N248" s="142" t="s">
        <v>42</v>
      </c>
      <c r="P248" s="143">
        <f>O248*H248</f>
        <v>0</v>
      </c>
      <c r="Q248" s="143">
        <v>0</v>
      </c>
      <c r="R248" s="143">
        <f>Q248*H248</f>
        <v>0</v>
      </c>
      <c r="S248" s="143">
        <v>0</v>
      </c>
      <c r="T248" s="144">
        <f>S248*H248</f>
        <v>0</v>
      </c>
      <c r="AR248" s="145" t="s">
        <v>134</v>
      </c>
      <c r="AT248" s="145" t="s">
        <v>130</v>
      </c>
      <c r="AU248" s="145" t="s">
        <v>87</v>
      </c>
      <c r="AY248" s="16" t="s">
        <v>128</v>
      </c>
      <c r="BE248" s="146">
        <f>IF(N248="základní",J248,0)</f>
        <v>0</v>
      </c>
      <c r="BF248" s="146">
        <f>IF(N248="snížená",J248,0)</f>
        <v>0</v>
      </c>
      <c r="BG248" s="146">
        <f>IF(N248="zákl. přenesená",J248,0)</f>
        <v>0</v>
      </c>
      <c r="BH248" s="146">
        <f>IF(N248="sníž. přenesená",J248,0)</f>
        <v>0</v>
      </c>
      <c r="BI248" s="146">
        <f>IF(N248="nulová",J248,0)</f>
        <v>0</v>
      </c>
      <c r="BJ248" s="16" t="s">
        <v>85</v>
      </c>
      <c r="BK248" s="146">
        <f>ROUND(I248*H248,2)</f>
        <v>0</v>
      </c>
      <c r="BL248" s="16" t="s">
        <v>134</v>
      </c>
      <c r="BM248" s="145" t="s">
        <v>359</v>
      </c>
    </row>
    <row r="249" spans="2:65" s="12" customFormat="1">
      <c r="B249" s="147"/>
      <c r="D249" s="148" t="s">
        <v>136</v>
      </c>
      <c r="E249" s="149" t="s">
        <v>1</v>
      </c>
      <c r="F249" s="150" t="s">
        <v>360</v>
      </c>
      <c r="H249" s="149" t="s">
        <v>1</v>
      </c>
      <c r="I249" s="151"/>
      <c r="L249" s="147"/>
      <c r="M249" s="152"/>
      <c r="T249" s="153"/>
      <c r="AT249" s="149" t="s">
        <v>136</v>
      </c>
      <c r="AU249" s="149" t="s">
        <v>87</v>
      </c>
      <c r="AV249" s="12" t="s">
        <v>85</v>
      </c>
      <c r="AW249" s="12" t="s">
        <v>32</v>
      </c>
      <c r="AX249" s="12" t="s">
        <v>77</v>
      </c>
      <c r="AY249" s="149" t="s">
        <v>128</v>
      </c>
    </row>
    <row r="250" spans="2:65" s="13" customFormat="1">
      <c r="B250" s="154"/>
      <c r="D250" s="148" t="s">
        <v>136</v>
      </c>
      <c r="E250" s="155" t="s">
        <v>1</v>
      </c>
      <c r="F250" s="156" t="s">
        <v>333</v>
      </c>
      <c r="H250" s="157">
        <v>36.549999999999997</v>
      </c>
      <c r="I250" s="158"/>
      <c r="L250" s="154"/>
      <c r="M250" s="159"/>
      <c r="T250" s="160"/>
      <c r="AT250" s="155" t="s">
        <v>136</v>
      </c>
      <c r="AU250" s="155" t="s">
        <v>87</v>
      </c>
      <c r="AV250" s="13" t="s">
        <v>87</v>
      </c>
      <c r="AW250" s="13" t="s">
        <v>32</v>
      </c>
      <c r="AX250" s="13" t="s">
        <v>85</v>
      </c>
      <c r="AY250" s="155" t="s">
        <v>128</v>
      </c>
    </row>
    <row r="251" spans="2:65" s="11" customFormat="1" ht="22.9" customHeight="1">
      <c r="B251" s="120"/>
      <c r="D251" s="121" t="s">
        <v>76</v>
      </c>
      <c r="E251" s="130" t="s">
        <v>361</v>
      </c>
      <c r="F251" s="130" t="s">
        <v>362</v>
      </c>
      <c r="I251" s="123"/>
      <c r="J251" s="131">
        <f>BK251</f>
        <v>0</v>
      </c>
      <c r="L251" s="120"/>
      <c r="M251" s="125"/>
      <c r="P251" s="126">
        <f>SUM(P252:P277)</f>
        <v>0</v>
      </c>
      <c r="R251" s="126">
        <f>SUM(R252:R277)</f>
        <v>0</v>
      </c>
      <c r="T251" s="127">
        <f>SUM(T252:T277)</f>
        <v>0</v>
      </c>
      <c r="AR251" s="121" t="s">
        <v>85</v>
      </c>
      <c r="AT251" s="128" t="s">
        <v>76</v>
      </c>
      <c r="AU251" s="128" t="s">
        <v>85</v>
      </c>
      <c r="AY251" s="121" t="s">
        <v>128</v>
      </c>
      <c r="BK251" s="129">
        <f>SUM(BK252:BK277)</f>
        <v>0</v>
      </c>
    </row>
    <row r="252" spans="2:65" s="1" customFormat="1" ht="16.5" customHeight="1">
      <c r="B252" s="132"/>
      <c r="C252" s="133" t="s">
        <v>363</v>
      </c>
      <c r="D252" s="133" t="s">
        <v>130</v>
      </c>
      <c r="E252" s="134" t="s">
        <v>364</v>
      </c>
      <c r="F252" s="135" t="s">
        <v>365</v>
      </c>
      <c r="G252" s="136" t="s">
        <v>189</v>
      </c>
      <c r="H252" s="137">
        <v>812.93200000000002</v>
      </c>
      <c r="I252" s="138"/>
      <c r="J252" s="139">
        <f>ROUND(I252*H252,2)</f>
        <v>0</v>
      </c>
      <c r="K252" s="140"/>
      <c r="L252" s="31"/>
      <c r="M252" s="141" t="s">
        <v>1</v>
      </c>
      <c r="N252" s="142" t="s">
        <v>42</v>
      </c>
      <c r="P252" s="143">
        <f>O252*H252</f>
        <v>0</v>
      </c>
      <c r="Q252" s="143">
        <v>0</v>
      </c>
      <c r="R252" s="143">
        <f>Q252*H252</f>
        <v>0</v>
      </c>
      <c r="S252" s="143">
        <v>0</v>
      </c>
      <c r="T252" s="144">
        <f>S252*H252</f>
        <v>0</v>
      </c>
      <c r="AR252" s="145" t="s">
        <v>134</v>
      </c>
      <c r="AT252" s="145" t="s">
        <v>130</v>
      </c>
      <c r="AU252" s="145" t="s">
        <v>87</v>
      </c>
      <c r="AY252" s="16" t="s">
        <v>128</v>
      </c>
      <c r="BE252" s="146">
        <f>IF(N252="základní",J252,0)</f>
        <v>0</v>
      </c>
      <c r="BF252" s="146">
        <f>IF(N252="snížená",J252,0)</f>
        <v>0</v>
      </c>
      <c r="BG252" s="146">
        <f>IF(N252="zákl. přenesená",J252,0)</f>
        <v>0</v>
      </c>
      <c r="BH252" s="146">
        <f>IF(N252="sníž. přenesená",J252,0)</f>
        <v>0</v>
      </c>
      <c r="BI252" s="146">
        <f>IF(N252="nulová",J252,0)</f>
        <v>0</v>
      </c>
      <c r="BJ252" s="16" t="s">
        <v>85</v>
      </c>
      <c r="BK252" s="146">
        <f>ROUND(I252*H252,2)</f>
        <v>0</v>
      </c>
      <c r="BL252" s="16" t="s">
        <v>134</v>
      </c>
      <c r="BM252" s="145" t="s">
        <v>366</v>
      </c>
    </row>
    <row r="253" spans="2:65" s="12" customFormat="1">
      <c r="B253" s="147"/>
      <c r="D253" s="148" t="s">
        <v>136</v>
      </c>
      <c r="E253" s="149" t="s">
        <v>1</v>
      </c>
      <c r="F253" s="150" t="s">
        <v>367</v>
      </c>
      <c r="H253" s="149" t="s">
        <v>1</v>
      </c>
      <c r="I253" s="151"/>
      <c r="L253" s="147"/>
      <c r="M253" s="152"/>
      <c r="T253" s="153"/>
      <c r="AT253" s="149" t="s">
        <v>136</v>
      </c>
      <c r="AU253" s="149" t="s">
        <v>87</v>
      </c>
      <c r="AV253" s="12" t="s">
        <v>85</v>
      </c>
      <c r="AW253" s="12" t="s">
        <v>32</v>
      </c>
      <c r="AX253" s="12" t="s">
        <v>77</v>
      </c>
      <c r="AY253" s="149" t="s">
        <v>128</v>
      </c>
    </row>
    <row r="254" spans="2:65" s="13" customFormat="1">
      <c r="B254" s="154"/>
      <c r="D254" s="148" t="s">
        <v>136</v>
      </c>
      <c r="E254" s="155" t="s">
        <v>1</v>
      </c>
      <c r="F254" s="156" t="s">
        <v>368</v>
      </c>
      <c r="H254" s="157">
        <v>115.57299999999999</v>
      </c>
      <c r="I254" s="158"/>
      <c r="L254" s="154"/>
      <c r="M254" s="159"/>
      <c r="T254" s="160"/>
      <c r="AT254" s="155" t="s">
        <v>136</v>
      </c>
      <c r="AU254" s="155" t="s">
        <v>87</v>
      </c>
      <c r="AV254" s="13" t="s">
        <v>87</v>
      </c>
      <c r="AW254" s="13" t="s">
        <v>32</v>
      </c>
      <c r="AX254" s="13" t="s">
        <v>77</v>
      </c>
      <c r="AY254" s="155" t="s">
        <v>128</v>
      </c>
    </row>
    <row r="255" spans="2:65" s="12" customFormat="1">
      <c r="B255" s="147"/>
      <c r="D255" s="148" t="s">
        <v>136</v>
      </c>
      <c r="E255" s="149" t="s">
        <v>1</v>
      </c>
      <c r="F255" s="150" t="s">
        <v>369</v>
      </c>
      <c r="H255" s="149" t="s">
        <v>1</v>
      </c>
      <c r="I255" s="151"/>
      <c r="L255" s="147"/>
      <c r="M255" s="152"/>
      <c r="T255" s="153"/>
      <c r="AT255" s="149" t="s">
        <v>136</v>
      </c>
      <c r="AU255" s="149" t="s">
        <v>87</v>
      </c>
      <c r="AV255" s="12" t="s">
        <v>85</v>
      </c>
      <c r="AW255" s="12" t="s">
        <v>32</v>
      </c>
      <c r="AX255" s="12" t="s">
        <v>77</v>
      </c>
      <c r="AY255" s="149" t="s">
        <v>128</v>
      </c>
    </row>
    <row r="256" spans="2:65" s="13" customFormat="1">
      <c r="B256" s="154"/>
      <c r="D256" s="148" t="s">
        <v>136</v>
      </c>
      <c r="E256" s="155" t="s">
        <v>1</v>
      </c>
      <c r="F256" s="156" t="s">
        <v>370</v>
      </c>
      <c r="H256" s="157">
        <v>119.492</v>
      </c>
      <c r="I256" s="158"/>
      <c r="L256" s="154"/>
      <c r="M256" s="159"/>
      <c r="T256" s="160"/>
      <c r="AT256" s="155" t="s">
        <v>136</v>
      </c>
      <c r="AU256" s="155" t="s">
        <v>87</v>
      </c>
      <c r="AV256" s="13" t="s">
        <v>87</v>
      </c>
      <c r="AW256" s="13" t="s">
        <v>32</v>
      </c>
      <c r="AX256" s="13" t="s">
        <v>77</v>
      </c>
      <c r="AY256" s="155" t="s">
        <v>128</v>
      </c>
    </row>
    <row r="257" spans="2:65" s="12" customFormat="1">
      <c r="B257" s="147"/>
      <c r="D257" s="148" t="s">
        <v>136</v>
      </c>
      <c r="E257" s="149" t="s">
        <v>1</v>
      </c>
      <c r="F257" s="150" t="s">
        <v>371</v>
      </c>
      <c r="H257" s="149" t="s">
        <v>1</v>
      </c>
      <c r="I257" s="151"/>
      <c r="L257" s="147"/>
      <c r="M257" s="152"/>
      <c r="T257" s="153"/>
      <c r="AT257" s="149" t="s">
        <v>136</v>
      </c>
      <c r="AU257" s="149" t="s">
        <v>87</v>
      </c>
      <c r="AV257" s="12" t="s">
        <v>85</v>
      </c>
      <c r="AW257" s="12" t="s">
        <v>32</v>
      </c>
      <c r="AX257" s="12" t="s">
        <v>77</v>
      </c>
      <c r="AY257" s="149" t="s">
        <v>128</v>
      </c>
    </row>
    <row r="258" spans="2:65" s="13" customFormat="1">
      <c r="B258" s="154"/>
      <c r="D258" s="148" t="s">
        <v>136</v>
      </c>
      <c r="E258" s="155" t="s">
        <v>1</v>
      </c>
      <c r="F258" s="156" t="s">
        <v>372</v>
      </c>
      <c r="H258" s="157">
        <v>577.86699999999996</v>
      </c>
      <c r="I258" s="158"/>
      <c r="L258" s="154"/>
      <c r="M258" s="159"/>
      <c r="T258" s="160"/>
      <c r="AT258" s="155" t="s">
        <v>136</v>
      </c>
      <c r="AU258" s="155" t="s">
        <v>87</v>
      </c>
      <c r="AV258" s="13" t="s">
        <v>87</v>
      </c>
      <c r="AW258" s="13" t="s">
        <v>32</v>
      </c>
      <c r="AX258" s="13" t="s">
        <v>77</v>
      </c>
      <c r="AY258" s="155" t="s">
        <v>128</v>
      </c>
    </row>
    <row r="259" spans="2:65" s="14" customFormat="1">
      <c r="B259" s="161"/>
      <c r="D259" s="148" t="s">
        <v>136</v>
      </c>
      <c r="E259" s="162" t="s">
        <v>1</v>
      </c>
      <c r="F259" s="163" t="s">
        <v>139</v>
      </c>
      <c r="H259" s="164">
        <v>812.93200000000002</v>
      </c>
      <c r="I259" s="165"/>
      <c r="L259" s="161"/>
      <c r="M259" s="166"/>
      <c r="T259" s="167"/>
      <c r="AT259" s="162" t="s">
        <v>136</v>
      </c>
      <c r="AU259" s="162" t="s">
        <v>87</v>
      </c>
      <c r="AV259" s="14" t="s">
        <v>134</v>
      </c>
      <c r="AW259" s="14" t="s">
        <v>32</v>
      </c>
      <c r="AX259" s="14" t="s">
        <v>85</v>
      </c>
      <c r="AY259" s="162" t="s">
        <v>128</v>
      </c>
    </row>
    <row r="260" spans="2:65" s="1" customFormat="1" ht="21.75" customHeight="1">
      <c r="B260" s="132"/>
      <c r="C260" s="133" t="s">
        <v>373</v>
      </c>
      <c r="D260" s="133" t="s">
        <v>130</v>
      </c>
      <c r="E260" s="134" t="s">
        <v>374</v>
      </c>
      <c r="F260" s="135" t="s">
        <v>375</v>
      </c>
      <c r="G260" s="136" t="s">
        <v>189</v>
      </c>
      <c r="H260" s="137">
        <v>577.86</v>
      </c>
      <c r="I260" s="138"/>
      <c r="J260" s="139">
        <f>ROUND(I260*H260,2)</f>
        <v>0</v>
      </c>
      <c r="K260" s="140"/>
      <c r="L260" s="31"/>
      <c r="M260" s="141" t="s">
        <v>1</v>
      </c>
      <c r="N260" s="142" t="s">
        <v>42</v>
      </c>
      <c r="P260" s="143">
        <f>O260*H260</f>
        <v>0</v>
      </c>
      <c r="Q260" s="143">
        <v>0</v>
      </c>
      <c r="R260" s="143">
        <f>Q260*H260</f>
        <v>0</v>
      </c>
      <c r="S260" s="143">
        <v>0</v>
      </c>
      <c r="T260" s="144">
        <f>S260*H260</f>
        <v>0</v>
      </c>
      <c r="AR260" s="145" t="s">
        <v>134</v>
      </c>
      <c r="AT260" s="145" t="s">
        <v>130</v>
      </c>
      <c r="AU260" s="145" t="s">
        <v>87</v>
      </c>
      <c r="AY260" s="16" t="s">
        <v>128</v>
      </c>
      <c r="BE260" s="146">
        <f>IF(N260="základní",J260,0)</f>
        <v>0</v>
      </c>
      <c r="BF260" s="146">
        <f>IF(N260="snížená",J260,0)</f>
        <v>0</v>
      </c>
      <c r="BG260" s="146">
        <f>IF(N260="zákl. přenesená",J260,0)</f>
        <v>0</v>
      </c>
      <c r="BH260" s="146">
        <f>IF(N260="sníž. přenesená",J260,0)</f>
        <v>0</v>
      </c>
      <c r="BI260" s="146">
        <f>IF(N260="nulová",J260,0)</f>
        <v>0</v>
      </c>
      <c r="BJ260" s="16" t="s">
        <v>85</v>
      </c>
      <c r="BK260" s="146">
        <f>ROUND(I260*H260,2)</f>
        <v>0</v>
      </c>
      <c r="BL260" s="16" t="s">
        <v>134</v>
      </c>
      <c r="BM260" s="145" t="s">
        <v>376</v>
      </c>
    </row>
    <row r="261" spans="2:65" s="12" customFormat="1">
      <c r="B261" s="147"/>
      <c r="D261" s="148" t="s">
        <v>136</v>
      </c>
      <c r="E261" s="149" t="s">
        <v>1</v>
      </c>
      <c r="F261" s="150" t="s">
        <v>371</v>
      </c>
      <c r="H261" s="149" t="s">
        <v>1</v>
      </c>
      <c r="I261" s="151"/>
      <c r="L261" s="147"/>
      <c r="M261" s="152"/>
      <c r="T261" s="153"/>
      <c r="AT261" s="149" t="s">
        <v>136</v>
      </c>
      <c r="AU261" s="149" t="s">
        <v>87</v>
      </c>
      <c r="AV261" s="12" t="s">
        <v>85</v>
      </c>
      <c r="AW261" s="12" t="s">
        <v>32</v>
      </c>
      <c r="AX261" s="12" t="s">
        <v>77</v>
      </c>
      <c r="AY261" s="149" t="s">
        <v>128</v>
      </c>
    </row>
    <row r="262" spans="2:65" s="13" customFormat="1">
      <c r="B262" s="154"/>
      <c r="D262" s="148" t="s">
        <v>136</v>
      </c>
      <c r="E262" s="155" t="s">
        <v>1</v>
      </c>
      <c r="F262" s="156" t="s">
        <v>377</v>
      </c>
      <c r="H262" s="157">
        <v>577.86</v>
      </c>
      <c r="I262" s="158"/>
      <c r="L262" s="154"/>
      <c r="M262" s="159"/>
      <c r="T262" s="160"/>
      <c r="AT262" s="155" t="s">
        <v>136</v>
      </c>
      <c r="AU262" s="155" t="s">
        <v>87</v>
      </c>
      <c r="AV262" s="13" t="s">
        <v>87</v>
      </c>
      <c r="AW262" s="13" t="s">
        <v>32</v>
      </c>
      <c r="AX262" s="13" t="s">
        <v>85</v>
      </c>
      <c r="AY262" s="155" t="s">
        <v>128</v>
      </c>
    </row>
    <row r="263" spans="2:65" s="1" customFormat="1" ht="24.2" customHeight="1">
      <c r="B263" s="132"/>
      <c r="C263" s="133" t="s">
        <v>378</v>
      </c>
      <c r="D263" s="133" t="s">
        <v>130</v>
      </c>
      <c r="E263" s="134" t="s">
        <v>379</v>
      </c>
      <c r="F263" s="135" t="s">
        <v>380</v>
      </c>
      <c r="G263" s="136" t="s">
        <v>189</v>
      </c>
      <c r="H263" s="137">
        <v>5200.74</v>
      </c>
      <c r="I263" s="138"/>
      <c r="J263" s="139">
        <f>ROUND(I263*H263,2)</f>
        <v>0</v>
      </c>
      <c r="K263" s="140"/>
      <c r="L263" s="31"/>
      <c r="M263" s="141" t="s">
        <v>1</v>
      </c>
      <c r="N263" s="142" t="s">
        <v>42</v>
      </c>
      <c r="P263" s="143">
        <f>O263*H263</f>
        <v>0</v>
      </c>
      <c r="Q263" s="143">
        <v>0</v>
      </c>
      <c r="R263" s="143">
        <f>Q263*H263</f>
        <v>0</v>
      </c>
      <c r="S263" s="143">
        <v>0</v>
      </c>
      <c r="T263" s="144">
        <f>S263*H263</f>
        <v>0</v>
      </c>
      <c r="AR263" s="145" t="s">
        <v>134</v>
      </c>
      <c r="AT263" s="145" t="s">
        <v>130</v>
      </c>
      <c r="AU263" s="145" t="s">
        <v>87</v>
      </c>
      <c r="AY263" s="16" t="s">
        <v>128</v>
      </c>
      <c r="BE263" s="146">
        <f>IF(N263="základní",J263,0)</f>
        <v>0</v>
      </c>
      <c r="BF263" s="146">
        <f>IF(N263="snížená",J263,0)</f>
        <v>0</v>
      </c>
      <c r="BG263" s="146">
        <f>IF(N263="zákl. přenesená",J263,0)</f>
        <v>0</v>
      </c>
      <c r="BH263" s="146">
        <f>IF(N263="sníž. přenesená",J263,0)</f>
        <v>0</v>
      </c>
      <c r="BI263" s="146">
        <f>IF(N263="nulová",J263,0)</f>
        <v>0</v>
      </c>
      <c r="BJ263" s="16" t="s">
        <v>85</v>
      </c>
      <c r="BK263" s="146">
        <f>ROUND(I263*H263,2)</f>
        <v>0</v>
      </c>
      <c r="BL263" s="16" t="s">
        <v>134</v>
      </c>
      <c r="BM263" s="145" t="s">
        <v>381</v>
      </c>
    </row>
    <row r="264" spans="2:65" s="13" customFormat="1">
      <c r="B264" s="154"/>
      <c r="D264" s="148" t="s">
        <v>136</v>
      </c>
      <c r="E264" s="155" t="s">
        <v>1</v>
      </c>
      <c r="F264" s="156" t="s">
        <v>382</v>
      </c>
      <c r="H264" s="157">
        <v>5200.74</v>
      </c>
      <c r="I264" s="158"/>
      <c r="L264" s="154"/>
      <c r="M264" s="159"/>
      <c r="T264" s="160"/>
      <c r="AT264" s="155" t="s">
        <v>136</v>
      </c>
      <c r="AU264" s="155" t="s">
        <v>87</v>
      </c>
      <c r="AV264" s="13" t="s">
        <v>87</v>
      </c>
      <c r="AW264" s="13" t="s">
        <v>32</v>
      </c>
      <c r="AX264" s="13" t="s">
        <v>85</v>
      </c>
      <c r="AY264" s="155" t="s">
        <v>128</v>
      </c>
    </row>
    <row r="265" spans="2:65" s="1" customFormat="1" ht="21.75" customHeight="1">
      <c r="B265" s="132"/>
      <c r="C265" s="133" t="s">
        <v>383</v>
      </c>
      <c r="D265" s="133" t="s">
        <v>130</v>
      </c>
      <c r="E265" s="134" t="s">
        <v>384</v>
      </c>
      <c r="F265" s="135" t="s">
        <v>385</v>
      </c>
      <c r="G265" s="136" t="s">
        <v>189</v>
      </c>
      <c r="H265" s="137">
        <v>235.22</v>
      </c>
      <c r="I265" s="138"/>
      <c r="J265" s="139">
        <f>ROUND(I265*H265,2)</f>
        <v>0</v>
      </c>
      <c r="K265" s="140"/>
      <c r="L265" s="31"/>
      <c r="M265" s="141" t="s">
        <v>1</v>
      </c>
      <c r="N265" s="142" t="s">
        <v>42</v>
      </c>
      <c r="P265" s="143">
        <f>O265*H265</f>
        <v>0</v>
      </c>
      <c r="Q265" s="143">
        <v>0</v>
      </c>
      <c r="R265" s="143">
        <f>Q265*H265</f>
        <v>0</v>
      </c>
      <c r="S265" s="143">
        <v>0</v>
      </c>
      <c r="T265" s="144">
        <f>S265*H265</f>
        <v>0</v>
      </c>
      <c r="AR265" s="145" t="s">
        <v>134</v>
      </c>
      <c r="AT265" s="145" t="s">
        <v>130</v>
      </c>
      <c r="AU265" s="145" t="s">
        <v>87</v>
      </c>
      <c r="AY265" s="16" t="s">
        <v>128</v>
      </c>
      <c r="BE265" s="146">
        <f>IF(N265="základní",J265,0)</f>
        <v>0</v>
      </c>
      <c r="BF265" s="146">
        <f>IF(N265="snížená",J265,0)</f>
        <v>0</v>
      </c>
      <c r="BG265" s="146">
        <f>IF(N265="zákl. přenesená",J265,0)</f>
        <v>0</v>
      </c>
      <c r="BH265" s="146">
        <f>IF(N265="sníž. přenesená",J265,0)</f>
        <v>0</v>
      </c>
      <c r="BI265" s="146">
        <f>IF(N265="nulová",J265,0)</f>
        <v>0</v>
      </c>
      <c r="BJ265" s="16" t="s">
        <v>85</v>
      </c>
      <c r="BK265" s="146">
        <f>ROUND(I265*H265,2)</f>
        <v>0</v>
      </c>
      <c r="BL265" s="16" t="s">
        <v>134</v>
      </c>
      <c r="BM265" s="145" t="s">
        <v>386</v>
      </c>
    </row>
    <row r="266" spans="2:65" s="12" customFormat="1">
      <c r="B266" s="147"/>
      <c r="D266" s="148" t="s">
        <v>136</v>
      </c>
      <c r="E266" s="149" t="s">
        <v>1</v>
      </c>
      <c r="F266" s="150" t="s">
        <v>387</v>
      </c>
      <c r="H266" s="149" t="s">
        <v>1</v>
      </c>
      <c r="I266" s="151"/>
      <c r="L266" s="147"/>
      <c r="M266" s="152"/>
      <c r="T266" s="153"/>
      <c r="AT266" s="149" t="s">
        <v>136</v>
      </c>
      <c r="AU266" s="149" t="s">
        <v>87</v>
      </c>
      <c r="AV266" s="12" t="s">
        <v>85</v>
      </c>
      <c r="AW266" s="12" t="s">
        <v>32</v>
      </c>
      <c r="AX266" s="12" t="s">
        <v>77</v>
      </c>
      <c r="AY266" s="149" t="s">
        <v>128</v>
      </c>
    </row>
    <row r="267" spans="2:65" s="13" customFormat="1">
      <c r="B267" s="154"/>
      <c r="D267" s="148" t="s">
        <v>136</v>
      </c>
      <c r="E267" s="155" t="s">
        <v>1</v>
      </c>
      <c r="F267" s="156" t="s">
        <v>388</v>
      </c>
      <c r="H267" s="157">
        <v>235.22</v>
      </c>
      <c r="I267" s="158"/>
      <c r="L267" s="154"/>
      <c r="M267" s="159"/>
      <c r="T267" s="160"/>
      <c r="AT267" s="155" t="s">
        <v>136</v>
      </c>
      <c r="AU267" s="155" t="s">
        <v>87</v>
      </c>
      <c r="AV267" s="13" t="s">
        <v>87</v>
      </c>
      <c r="AW267" s="13" t="s">
        <v>32</v>
      </c>
      <c r="AX267" s="13" t="s">
        <v>77</v>
      </c>
      <c r="AY267" s="155" t="s">
        <v>128</v>
      </c>
    </row>
    <row r="268" spans="2:65" s="14" customFormat="1">
      <c r="B268" s="161"/>
      <c r="D268" s="148" t="s">
        <v>136</v>
      </c>
      <c r="E268" s="162" t="s">
        <v>1</v>
      </c>
      <c r="F268" s="163" t="s">
        <v>139</v>
      </c>
      <c r="H268" s="164">
        <v>235.22</v>
      </c>
      <c r="I268" s="165"/>
      <c r="L268" s="161"/>
      <c r="M268" s="166"/>
      <c r="T268" s="167"/>
      <c r="AT268" s="162" t="s">
        <v>136</v>
      </c>
      <c r="AU268" s="162" t="s">
        <v>87</v>
      </c>
      <c r="AV268" s="14" t="s">
        <v>134</v>
      </c>
      <c r="AW268" s="14" t="s">
        <v>32</v>
      </c>
      <c r="AX268" s="14" t="s">
        <v>85</v>
      </c>
      <c r="AY268" s="162" t="s">
        <v>128</v>
      </c>
    </row>
    <row r="269" spans="2:65" s="1" customFormat="1" ht="24.2" customHeight="1">
      <c r="B269" s="132"/>
      <c r="C269" s="133" t="s">
        <v>389</v>
      </c>
      <c r="D269" s="133" t="s">
        <v>130</v>
      </c>
      <c r="E269" s="134" t="s">
        <v>390</v>
      </c>
      <c r="F269" s="135" t="s">
        <v>391</v>
      </c>
      <c r="G269" s="136" t="s">
        <v>189</v>
      </c>
      <c r="H269" s="137">
        <v>2116.98</v>
      </c>
      <c r="I269" s="138"/>
      <c r="J269" s="139">
        <f>ROUND(I269*H269,2)</f>
        <v>0</v>
      </c>
      <c r="K269" s="140"/>
      <c r="L269" s="31"/>
      <c r="M269" s="141" t="s">
        <v>1</v>
      </c>
      <c r="N269" s="142" t="s">
        <v>42</v>
      </c>
      <c r="P269" s="143">
        <f>O269*H269</f>
        <v>0</v>
      </c>
      <c r="Q269" s="143">
        <v>0</v>
      </c>
      <c r="R269" s="143">
        <f>Q269*H269</f>
        <v>0</v>
      </c>
      <c r="S269" s="143">
        <v>0</v>
      </c>
      <c r="T269" s="144">
        <f>S269*H269</f>
        <v>0</v>
      </c>
      <c r="AR269" s="145" t="s">
        <v>134</v>
      </c>
      <c r="AT269" s="145" t="s">
        <v>130</v>
      </c>
      <c r="AU269" s="145" t="s">
        <v>87</v>
      </c>
      <c r="AY269" s="16" t="s">
        <v>128</v>
      </c>
      <c r="BE269" s="146">
        <f>IF(N269="základní",J269,0)</f>
        <v>0</v>
      </c>
      <c r="BF269" s="146">
        <f>IF(N269="snížená",J269,0)</f>
        <v>0</v>
      </c>
      <c r="BG269" s="146">
        <f>IF(N269="zákl. přenesená",J269,0)</f>
        <v>0</v>
      </c>
      <c r="BH269" s="146">
        <f>IF(N269="sníž. přenesená",J269,0)</f>
        <v>0</v>
      </c>
      <c r="BI269" s="146">
        <f>IF(N269="nulová",J269,0)</f>
        <v>0</v>
      </c>
      <c r="BJ269" s="16" t="s">
        <v>85</v>
      </c>
      <c r="BK269" s="146">
        <f>ROUND(I269*H269,2)</f>
        <v>0</v>
      </c>
      <c r="BL269" s="16" t="s">
        <v>134</v>
      </c>
      <c r="BM269" s="145" t="s">
        <v>392</v>
      </c>
    </row>
    <row r="270" spans="2:65" s="12" customFormat="1">
      <c r="B270" s="147"/>
      <c r="D270" s="148" t="s">
        <v>136</v>
      </c>
      <c r="E270" s="149" t="s">
        <v>1</v>
      </c>
      <c r="F270" s="150" t="s">
        <v>393</v>
      </c>
      <c r="H270" s="149" t="s">
        <v>1</v>
      </c>
      <c r="I270" s="151"/>
      <c r="L270" s="147"/>
      <c r="M270" s="152"/>
      <c r="T270" s="153"/>
      <c r="AT270" s="149" t="s">
        <v>136</v>
      </c>
      <c r="AU270" s="149" t="s">
        <v>87</v>
      </c>
      <c r="AV270" s="12" t="s">
        <v>85</v>
      </c>
      <c r="AW270" s="12" t="s">
        <v>32</v>
      </c>
      <c r="AX270" s="12" t="s">
        <v>77</v>
      </c>
      <c r="AY270" s="149" t="s">
        <v>128</v>
      </c>
    </row>
    <row r="271" spans="2:65" s="13" customFormat="1">
      <c r="B271" s="154"/>
      <c r="D271" s="148" t="s">
        <v>136</v>
      </c>
      <c r="E271" s="155" t="s">
        <v>1</v>
      </c>
      <c r="F271" s="156" t="s">
        <v>394</v>
      </c>
      <c r="H271" s="157">
        <v>2116.98</v>
      </c>
      <c r="I271" s="158"/>
      <c r="L271" s="154"/>
      <c r="M271" s="159"/>
      <c r="T271" s="160"/>
      <c r="AT271" s="155" t="s">
        <v>136</v>
      </c>
      <c r="AU271" s="155" t="s">
        <v>87</v>
      </c>
      <c r="AV271" s="13" t="s">
        <v>87</v>
      </c>
      <c r="AW271" s="13" t="s">
        <v>32</v>
      </c>
      <c r="AX271" s="13" t="s">
        <v>85</v>
      </c>
      <c r="AY271" s="155" t="s">
        <v>128</v>
      </c>
    </row>
    <row r="272" spans="2:65" s="1" customFormat="1" ht="33" customHeight="1">
      <c r="B272" s="132"/>
      <c r="C272" s="133" t="s">
        <v>395</v>
      </c>
      <c r="D272" s="133" t="s">
        <v>130</v>
      </c>
      <c r="E272" s="134" t="s">
        <v>396</v>
      </c>
      <c r="F272" s="135" t="s">
        <v>397</v>
      </c>
      <c r="G272" s="136" t="s">
        <v>189</v>
      </c>
      <c r="H272" s="137">
        <v>119.492</v>
      </c>
      <c r="I272" s="138"/>
      <c r="J272" s="139">
        <f>ROUND(I272*H272,2)</f>
        <v>0</v>
      </c>
      <c r="K272" s="140"/>
      <c r="L272" s="31"/>
      <c r="M272" s="141" t="s">
        <v>1</v>
      </c>
      <c r="N272" s="142" t="s">
        <v>42</v>
      </c>
      <c r="P272" s="143">
        <f>O272*H272</f>
        <v>0</v>
      </c>
      <c r="Q272" s="143">
        <v>0</v>
      </c>
      <c r="R272" s="143">
        <f>Q272*H272</f>
        <v>0</v>
      </c>
      <c r="S272" s="143">
        <v>0</v>
      </c>
      <c r="T272" s="144">
        <f>S272*H272</f>
        <v>0</v>
      </c>
      <c r="AR272" s="145" t="s">
        <v>134</v>
      </c>
      <c r="AT272" s="145" t="s">
        <v>130</v>
      </c>
      <c r="AU272" s="145" t="s">
        <v>87</v>
      </c>
      <c r="AY272" s="16" t="s">
        <v>128</v>
      </c>
      <c r="BE272" s="146">
        <f>IF(N272="základní",J272,0)</f>
        <v>0</v>
      </c>
      <c r="BF272" s="146">
        <f>IF(N272="snížená",J272,0)</f>
        <v>0</v>
      </c>
      <c r="BG272" s="146">
        <f>IF(N272="zákl. přenesená",J272,0)</f>
        <v>0</v>
      </c>
      <c r="BH272" s="146">
        <f>IF(N272="sníž. přenesená",J272,0)</f>
        <v>0</v>
      </c>
      <c r="BI272" s="146">
        <f>IF(N272="nulová",J272,0)</f>
        <v>0</v>
      </c>
      <c r="BJ272" s="16" t="s">
        <v>85</v>
      </c>
      <c r="BK272" s="146">
        <f>ROUND(I272*H272,2)</f>
        <v>0</v>
      </c>
      <c r="BL272" s="16" t="s">
        <v>134</v>
      </c>
      <c r="BM272" s="145" t="s">
        <v>398</v>
      </c>
    </row>
    <row r="273" spans="2:65" s="13" customFormat="1">
      <c r="B273" s="154"/>
      <c r="D273" s="148" t="s">
        <v>136</v>
      </c>
      <c r="E273" s="155" t="s">
        <v>1</v>
      </c>
      <c r="F273" s="156" t="s">
        <v>399</v>
      </c>
      <c r="H273" s="157">
        <v>119.492</v>
      </c>
      <c r="I273" s="158"/>
      <c r="L273" s="154"/>
      <c r="M273" s="159"/>
      <c r="T273" s="160"/>
      <c r="AT273" s="155" t="s">
        <v>136</v>
      </c>
      <c r="AU273" s="155" t="s">
        <v>87</v>
      </c>
      <c r="AV273" s="13" t="s">
        <v>87</v>
      </c>
      <c r="AW273" s="13" t="s">
        <v>32</v>
      </c>
      <c r="AX273" s="13" t="s">
        <v>85</v>
      </c>
      <c r="AY273" s="155" t="s">
        <v>128</v>
      </c>
    </row>
    <row r="274" spans="2:65" s="1" customFormat="1" ht="24.2" customHeight="1">
      <c r="B274" s="132"/>
      <c r="C274" s="133" t="s">
        <v>400</v>
      </c>
      <c r="D274" s="133" t="s">
        <v>130</v>
      </c>
      <c r="E274" s="134" t="s">
        <v>401</v>
      </c>
      <c r="F274" s="135" t="s">
        <v>402</v>
      </c>
      <c r="G274" s="136" t="s">
        <v>189</v>
      </c>
      <c r="H274" s="137">
        <v>577.86699999999996</v>
      </c>
      <c r="I274" s="138"/>
      <c r="J274" s="139">
        <f>ROUND(I274*H274,2)</f>
        <v>0</v>
      </c>
      <c r="K274" s="140"/>
      <c r="L274" s="31"/>
      <c r="M274" s="141" t="s">
        <v>1</v>
      </c>
      <c r="N274" s="142" t="s">
        <v>42</v>
      </c>
      <c r="P274" s="143">
        <f>O274*H274</f>
        <v>0</v>
      </c>
      <c r="Q274" s="143">
        <v>0</v>
      </c>
      <c r="R274" s="143">
        <f>Q274*H274</f>
        <v>0</v>
      </c>
      <c r="S274" s="143">
        <v>0</v>
      </c>
      <c r="T274" s="144">
        <f>S274*H274</f>
        <v>0</v>
      </c>
      <c r="AR274" s="145" t="s">
        <v>134</v>
      </c>
      <c r="AT274" s="145" t="s">
        <v>130</v>
      </c>
      <c r="AU274" s="145" t="s">
        <v>87</v>
      </c>
      <c r="AY274" s="16" t="s">
        <v>128</v>
      </c>
      <c r="BE274" s="146">
        <f>IF(N274="základní",J274,0)</f>
        <v>0</v>
      </c>
      <c r="BF274" s="146">
        <f>IF(N274="snížená",J274,0)</f>
        <v>0</v>
      </c>
      <c r="BG274" s="146">
        <f>IF(N274="zákl. přenesená",J274,0)</f>
        <v>0</v>
      </c>
      <c r="BH274" s="146">
        <f>IF(N274="sníž. přenesená",J274,0)</f>
        <v>0</v>
      </c>
      <c r="BI274" s="146">
        <f>IF(N274="nulová",J274,0)</f>
        <v>0</v>
      </c>
      <c r="BJ274" s="16" t="s">
        <v>85</v>
      </c>
      <c r="BK274" s="146">
        <f>ROUND(I274*H274,2)</f>
        <v>0</v>
      </c>
      <c r="BL274" s="16" t="s">
        <v>134</v>
      </c>
      <c r="BM274" s="145" t="s">
        <v>403</v>
      </c>
    </row>
    <row r="275" spans="2:65" s="13" customFormat="1">
      <c r="B275" s="154"/>
      <c r="D275" s="148" t="s">
        <v>136</v>
      </c>
      <c r="E275" s="155" t="s">
        <v>1</v>
      </c>
      <c r="F275" s="156" t="s">
        <v>404</v>
      </c>
      <c r="H275" s="157">
        <v>577.86699999999996</v>
      </c>
      <c r="I275" s="158"/>
      <c r="L275" s="154"/>
      <c r="M275" s="159"/>
      <c r="T275" s="160"/>
      <c r="AT275" s="155" t="s">
        <v>136</v>
      </c>
      <c r="AU275" s="155" t="s">
        <v>87</v>
      </c>
      <c r="AV275" s="13" t="s">
        <v>87</v>
      </c>
      <c r="AW275" s="13" t="s">
        <v>32</v>
      </c>
      <c r="AX275" s="13" t="s">
        <v>85</v>
      </c>
      <c r="AY275" s="155" t="s">
        <v>128</v>
      </c>
    </row>
    <row r="276" spans="2:65" s="1" customFormat="1" ht="37.9" customHeight="1">
      <c r="B276" s="132"/>
      <c r="C276" s="133" t="s">
        <v>405</v>
      </c>
      <c r="D276" s="133" t="s">
        <v>130</v>
      </c>
      <c r="E276" s="134" t="s">
        <v>406</v>
      </c>
      <c r="F276" s="135" t="s">
        <v>407</v>
      </c>
      <c r="G276" s="136" t="s">
        <v>189</v>
      </c>
      <c r="H276" s="137">
        <v>115.57299999999999</v>
      </c>
      <c r="I276" s="138"/>
      <c r="J276" s="139">
        <f>ROUND(I276*H276,2)</f>
        <v>0</v>
      </c>
      <c r="K276" s="140"/>
      <c r="L276" s="31"/>
      <c r="M276" s="141" t="s">
        <v>1</v>
      </c>
      <c r="N276" s="142" t="s">
        <v>42</v>
      </c>
      <c r="P276" s="143">
        <f>O276*H276</f>
        <v>0</v>
      </c>
      <c r="Q276" s="143">
        <v>0</v>
      </c>
      <c r="R276" s="143">
        <f>Q276*H276</f>
        <v>0</v>
      </c>
      <c r="S276" s="143">
        <v>0</v>
      </c>
      <c r="T276" s="144">
        <f>S276*H276</f>
        <v>0</v>
      </c>
      <c r="AR276" s="145" t="s">
        <v>134</v>
      </c>
      <c r="AT276" s="145" t="s">
        <v>130</v>
      </c>
      <c r="AU276" s="145" t="s">
        <v>87</v>
      </c>
      <c r="AY276" s="16" t="s">
        <v>128</v>
      </c>
      <c r="BE276" s="146">
        <f>IF(N276="základní",J276,0)</f>
        <v>0</v>
      </c>
      <c r="BF276" s="146">
        <f>IF(N276="snížená",J276,0)</f>
        <v>0</v>
      </c>
      <c r="BG276" s="146">
        <f>IF(N276="zákl. přenesená",J276,0)</f>
        <v>0</v>
      </c>
      <c r="BH276" s="146">
        <f>IF(N276="sníž. přenesená",J276,0)</f>
        <v>0</v>
      </c>
      <c r="BI276" s="146">
        <f>IF(N276="nulová",J276,0)</f>
        <v>0</v>
      </c>
      <c r="BJ276" s="16" t="s">
        <v>85</v>
      </c>
      <c r="BK276" s="146">
        <f>ROUND(I276*H276,2)</f>
        <v>0</v>
      </c>
      <c r="BL276" s="16" t="s">
        <v>134</v>
      </c>
      <c r="BM276" s="145" t="s">
        <v>408</v>
      </c>
    </row>
    <row r="277" spans="2:65" s="13" customFormat="1">
      <c r="B277" s="154"/>
      <c r="D277" s="148" t="s">
        <v>136</v>
      </c>
      <c r="E277" s="155" t="s">
        <v>1</v>
      </c>
      <c r="F277" s="156" t="s">
        <v>409</v>
      </c>
      <c r="H277" s="157">
        <v>115.57299999999999</v>
      </c>
      <c r="I277" s="158"/>
      <c r="L277" s="154"/>
      <c r="M277" s="159"/>
      <c r="T277" s="160"/>
      <c r="AT277" s="155" t="s">
        <v>136</v>
      </c>
      <c r="AU277" s="155" t="s">
        <v>87</v>
      </c>
      <c r="AV277" s="13" t="s">
        <v>87</v>
      </c>
      <c r="AW277" s="13" t="s">
        <v>32</v>
      </c>
      <c r="AX277" s="13" t="s">
        <v>85</v>
      </c>
      <c r="AY277" s="155" t="s">
        <v>128</v>
      </c>
    </row>
    <row r="278" spans="2:65" s="11" customFormat="1" ht="22.9" customHeight="1">
      <c r="B278" s="120"/>
      <c r="D278" s="121" t="s">
        <v>76</v>
      </c>
      <c r="E278" s="130" t="s">
        <v>410</v>
      </c>
      <c r="F278" s="130" t="s">
        <v>411</v>
      </c>
      <c r="I278" s="123"/>
      <c r="J278" s="131">
        <f>BK278</f>
        <v>0</v>
      </c>
      <c r="L278" s="120"/>
      <c r="M278" s="125"/>
      <c r="P278" s="126">
        <f>P279</f>
        <v>0</v>
      </c>
      <c r="R278" s="126">
        <f>R279</f>
        <v>0</v>
      </c>
      <c r="T278" s="127">
        <f>T279</f>
        <v>0</v>
      </c>
      <c r="AR278" s="121" t="s">
        <v>85</v>
      </c>
      <c r="AT278" s="128" t="s">
        <v>76</v>
      </c>
      <c r="AU278" s="128" t="s">
        <v>85</v>
      </c>
      <c r="AY278" s="121" t="s">
        <v>128</v>
      </c>
      <c r="BK278" s="129">
        <f>BK279</f>
        <v>0</v>
      </c>
    </row>
    <row r="279" spans="2:65" s="1" customFormat="1" ht="24.2" customHeight="1">
      <c r="B279" s="132"/>
      <c r="C279" s="133" t="s">
        <v>412</v>
      </c>
      <c r="D279" s="133" t="s">
        <v>130</v>
      </c>
      <c r="E279" s="134" t="s">
        <v>413</v>
      </c>
      <c r="F279" s="135" t="s">
        <v>414</v>
      </c>
      <c r="G279" s="136" t="s">
        <v>189</v>
      </c>
      <c r="H279" s="137">
        <v>856.61900000000003</v>
      </c>
      <c r="I279" s="138"/>
      <c r="J279" s="139">
        <f>ROUND(I279*H279,2)</f>
        <v>0</v>
      </c>
      <c r="K279" s="140"/>
      <c r="L279" s="31"/>
      <c r="M279" s="179" t="s">
        <v>1</v>
      </c>
      <c r="N279" s="180" t="s">
        <v>42</v>
      </c>
      <c r="O279" s="181"/>
      <c r="P279" s="182">
        <f>O279*H279</f>
        <v>0</v>
      </c>
      <c r="Q279" s="182">
        <v>0</v>
      </c>
      <c r="R279" s="182">
        <f>Q279*H279</f>
        <v>0</v>
      </c>
      <c r="S279" s="182">
        <v>0</v>
      </c>
      <c r="T279" s="183">
        <f>S279*H279</f>
        <v>0</v>
      </c>
      <c r="AR279" s="145" t="s">
        <v>134</v>
      </c>
      <c r="AT279" s="145" t="s">
        <v>130</v>
      </c>
      <c r="AU279" s="145" t="s">
        <v>87</v>
      </c>
      <c r="AY279" s="16" t="s">
        <v>128</v>
      </c>
      <c r="BE279" s="146">
        <f>IF(N279="základní",J279,0)</f>
        <v>0</v>
      </c>
      <c r="BF279" s="146">
        <f>IF(N279="snížená",J279,0)</f>
        <v>0</v>
      </c>
      <c r="BG279" s="146">
        <f>IF(N279="zákl. přenesená",J279,0)</f>
        <v>0</v>
      </c>
      <c r="BH279" s="146">
        <f>IF(N279="sníž. přenesená",J279,0)</f>
        <v>0</v>
      </c>
      <c r="BI279" s="146">
        <f>IF(N279="nulová",J279,0)</f>
        <v>0</v>
      </c>
      <c r="BJ279" s="16" t="s">
        <v>85</v>
      </c>
      <c r="BK279" s="146">
        <f>ROUND(I279*H279,2)</f>
        <v>0</v>
      </c>
      <c r="BL279" s="16" t="s">
        <v>134</v>
      </c>
      <c r="BM279" s="145" t="s">
        <v>415</v>
      </c>
    </row>
    <row r="280" spans="2:65" s="1" customFormat="1" ht="6.95" customHeight="1">
      <c r="B280" s="43"/>
      <c r="C280" s="44"/>
      <c r="D280" s="44"/>
      <c r="E280" s="44"/>
      <c r="F280" s="44"/>
      <c r="G280" s="44"/>
      <c r="H280" s="44"/>
      <c r="I280" s="44"/>
      <c r="J280" s="44"/>
      <c r="K280" s="44"/>
      <c r="L280" s="31"/>
    </row>
  </sheetData>
  <autoFilter ref="C124:K279" xr:uid="{00000000-0009-0000-0000-000001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ignoredErrors>
    <ignoredError sqref="J128:J178 J180:J206 J208:J222 J224:J280" unlockedFormula="1"/>
    <ignoredError sqref="C128:F279 E127" numberStoredAsText="1"/>
    <ignoredError sqref="J179 J207 J223" formula="1" unlocked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11"/>
  <sheetViews>
    <sheetView showGridLines="0" topLeftCell="A226" workbookViewId="0">
      <selection activeCell="V141" sqref="V140:V14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7" t="s">
        <v>5</v>
      </c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90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87</v>
      </c>
    </row>
    <row r="4" spans="2:46" ht="24.95" customHeight="1">
      <c r="B4" s="19"/>
      <c r="D4" s="20" t="s">
        <v>97</v>
      </c>
      <c r="L4" s="19"/>
      <c r="M4" s="87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Revitalizace chodníků p.č.1142/89, 1142/225 a 1486/2, k.ú.Řepy</v>
      </c>
      <c r="F7" s="228"/>
      <c r="G7" s="228"/>
      <c r="H7" s="228"/>
      <c r="L7" s="19"/>
    </row>
    <row r="8" spans="2:46" s="1" customFormat="1" ht="12" customHeight="1">
      <c r="B8" s="31"/>
      <c r="D8" s="26" t="s">
        <v>98</v>
      </c>
      <c r="L8" s="31"/>
    </row>
    <row r="9" spans="2:46" s="1" customFormat="1" ht="16.5" customHeight="1">
      <c r="B9" s="31"/>
      <c r="E9" s="217" t="s">
        <v>416</v>
      </c>
      <c r="F9" s="226"/>
      <c r="G9" s="226"/>
      <c r="H9" s="226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4. 2. 2026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9" t="str">
        <f>'Rekapitulace stavby'!E14</f>
        <v>Vyplň údaj</v>
      </c>
      <c r="F18" s="199"/>
      <c r="G18" s="199"/>
      <c r="H18" s="199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203" t="s">
        <v>1</v>
      </c>
      <c r="F27" s="203"/>
      <c r="G27" s="203"/>
      <c r="H27" s="203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37</v>
      </c>
      <c r="J30" s="65">
        <f>ROUND(J127,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39</v>
      </c>
      <c r="I32" s="34" t="s">
        <v>38</v>
      </c>
      <c r="J32" s="34" t="s">
        <v>40</v>
      </c>
      <c r="L32" s="31"/>
    </row>
    <row r="33" spans="2:12" s="1" customFormat="1" ht="14.45" customHeight="1">
      <c r="B33" s="31"/>
      <c r="D33" s="54" t="s">
        <v>41</v>
      </c>
      <c r="E33" s="26" t="s">
        <v>42</v>
      </c>
      <c r="F33" s="90">
        <f>ROUND((SUM(BE127:BE310)),  2)</f>
        <v>0</v>
      </c>
      <c r="I33" s="91">
        <v>0.21</v>
      </c>
      <c r="J33" s="90">
        <f>ROUND(((SUM(BE127:BE310))*I33),  2)</f>
        <v>0</v>
      </c>
      <c r="L33" s="31"/>
    </row>
    <row r="34" spans="2:12" s="1" customFormat="1" ht="14.45" customHeight="1">
      <c r="B34" s="31"/>
      <c r="E34" s="26" t="s">
        <v>43</v>
      </c>
      <c r="F34" s="90">
        <f>ROUND((SUM(BF127:BF310)),  2)</f>
        <v>0</v>
      </c>
      <c r="I34" s="91">
        <v>0.12</v>
      </c>
      <c r="J34" s="90">
        <f>ROUND(((SUM(BF127:BF310))*I34),  2)</f>
        <v>0</v>
      </c>
      <c r="L34" s="31"/>
    </row>
    <row r="35" spans="2:12" s="1" customFormat="1" ht="14.45" hidden="1" customHeight="1">
      <c r="B35" s="31"/>
      <c r="E35" s="26" t="s">
        <v>44</v>
      </c>
      <c r="F35" s="90">
        <f>ROUND((SUM(BG127:BG310)),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45</v>
      </c>
      <c r="F36" s="90">
        <f>ROUND((SUM(BH127:BH310)),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46</v>
      </c>
      <c r="F37" s="90">
        <f>ROUND((SUM(BI127:BI310)),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47</v>
      </c>
      <c r="E39" s="56"/>
      <c r="F39" s="56"/>
      <c r="G39" s="94" t="s">
        <v>48</v>
      </c>
      <c r="H39" s="95" t="s">
        <v>49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52</v>
      </c>
      <c r="E61" s="33"/>
      <c r="F61" s="98" t="s">
        <v>53</v>
      </c>
      <c r="G61" s="42" t="s">
        <v>52</v>
      </c>
      <c r="H61" s="33"/>
      <c r="I61" s="33"/>
      <c r="J61" s="99" t="s">
        <v>53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54</v>
      </c>
      <c r="E65" s="41"/>
      <c r="F65" s="41"/>
      <c r="G65" s="40" t="s">
        <v>55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52</v>
      </c>
      <c r="E76" s="33"/>
      <c r="F76" s="98" t="s">
        <v>53</v>
      </c>
      <c r="G76" s="42" t="s">
        <v>52</v>
      </c>
      <c r="H76" s="33"/>
      <c r="I76" s="33"/>
      <c r="J76" s="99" t="s">
        <v>53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100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7" t="str">
        <f>E7</f>
        <v>Revitalizace chodníků p.č.1142/89, 1142/225 a 1486/2, k.ú.Řepy</v>
      </c>
      <c r="F85" s="228"/>
      <c r="G85" s="228"/>
      <c r="H85" s="228"/>
      <c r="L85" s="31"/>
    </row>
    <row r="86" spans="2:47" s="1" customFormat="1" ht="12" customHeight="1">
      <c r="B86" s="31"/>
      <c r="C86" s="26" t="s">
        <v>98</v>
      </c>
      <c r="L86" s="31"/>
    </row>
    <row r="87" spans="2:47" s="1" customFormat="1" ht="16.5" customHeight="1">
      <c r="B87" s="31"/>
      <c r="E87" s="217" t="str">
        <f>E9</f>
        <v>SO 101b - Chodníky oblast Střed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Praha Řepy</v>
      </c>
      <c r="I89" s="26" t="s">
        <v>22</v>
      </c>
      <c r="J89" s="51" t="str">
        <f>IF(J12="","",J12)</f>
        <v>4. 2. 2026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MČ Praha 17, Žalanského 291/12b, Praha - Řepy</v>
      </c>
      <c r="I91" s="26" t="s">
        <v>30</v>
      </c>
      <c r="J91" s="29" t="str">
        <f>E21</f>
        <v>ing.M.Paleček a ing.J. Stanko</v>
      </c>
      <c r="L91" s="31"/>
    </row>
    <row r="92" spans="2:47" s="1" customFormat="1" ht="40.15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Lucida s.r.o., M.Cibulkové34/356, 140 00 Praha 4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101</v>
      </c>
      <c r="D94" s="92"/>
      <c r="E94" s="92"/>
      <c r="F94" s="92"/>
      <c r="G94" s="92"/>
      <c r="H94" s="92"/>
      <c r="I94" s="92"/>
      <c r="J94" s="101" t="s">
        <v>102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103</v>
      </c>
      <c r="J96" s="65">
        <f>J127</f>
        <v>0</v>
      </c>
      <c r="L96" s="31"/>
      <c r="AU96" s="16" t="s">
        <v>104</v>
      </c>
    </row>
    <row r="97" spans="2:12" s="8" customFormat="1" ht="24.95" customHeight="1">
      <c r="B97" s="103"/>
      <c r="D97" s="104" t="s">
        <v>105</v>
      </c>
      <c r="E97" s="105"/>
      <c r="F97" s="105"/>
      <c r="G97" s="105"/>
      <c r="H97" s="105"/>
      <c r="I97" s="105"/>
      <c r="J97" s="106">
        <f>J128</f>
        <v>0</v>
      </c>
      <c r="L97" s="103"/>
    </row>
    <row r="98" spans="2:12" s="9" customFormat="1" ht="19.899999999999999" customHeight="1">
      <c r="B98" s="107"/>
      <c r="D98" s="108" t="s">
        <v>106</v>
      </c>
      <c r="E98" s="109"/>
      <c r="F98" s="109"/>
      <c r="G98" s="109"/>
      <c r="H98" s="109"/>
      <c r="I98" s="109"/>
      <c r="J98" s="110">
        <f>J129</f>
        <v>0</v>
      </c>
      <c r="L98" s="107"/>
    </row>
    <row r="99" spans="2:12" s="9" customFormat="1" ht="19.899999999999999" customHeight="1">
      <c r="B99" s="107"/>
      <c r="D99" s="108" t="s">
        <v>107</v>
      </c>
      <c r="E99" s="109"/>
      <c r="F99" s="109"/>
      <c r="G99" s="109"/>
      <c r="H99" s="109"/>
      <c r="I99" s="109"/>
      <c r="J99" s="110">
        <f>J181</f>
        <v>0</v>
      </c>
      <c r="L99" s="107"/>
    </row>
    <row r="100" spans="2:12" s="9" customFormat="1" ht="19.899999999999999" customHeight="1">
      <c r="B100" s="107"/>
      <c r="D100" s="108" t="s">
        <v>417</v>
      </c>
      <c r="E100" s="109"/>
      <c r="F100" s="109"/>
      <c r="G100" s="109"/>
      <c r="H100" s="109"/>
      <c r="I100" s="109"/>
      <c r="J100" s="110">
        <f>J193</f>
        <v>0</v>
      </c>
      <c r="L100" s="107"/>
    </row>
    <row r="101" spans="2:12" s="9" customFormat="1" ht="19.899999999999999" customHeight="1">
      <c r="B101" s="107"/>
      <c r="D101" s="108" t="s">
        <v>108</v>
      </c>
      <c r="E101" s="109"/>
      <c r="F101" s="109"/>
      <c r="G101" s="109"/>
      <c r="H101" s="109"/>
      <c r="I101" s="109"/>
      <c r="J101" s="110">
        <f>J202</f>
        <v>0</v>
      </c>
      <c r="L101" s="107"/>
    </row>
    <row r="102" spans="2:12" s="9" customFormat="1" ht="19.899999999999999" customHeight="1">
      <c r="B102" s="107"/>
      <c r="D102" s="108" t="s">
        <v>109</v>
      </c>
      <c r="E102" s="109"/>
      <c r="F102" s="109"/>
      <c r="G102" s="109"/>
      <c r="H102" s="109"/>
      <c r="I102" s="109"/>
      <c r="J102" s="110">
        <f>J214</f>
        <v>0</v>
      </c>
      <c r="L102" s="107"/>
    </row>
    <row r="103" spans="2:12" s="9" customFormat="1" ht="19.899999999999999" customHeight="1">
      <c r="B103" s="107"/>
      <c r="D103" s="108" t="s">
        <v>110</v>
      </c>
      <c r="E103" s="109"/>
      <c r="F103" s="109"/>
      <c r="G103" s="109"/>
      <c r="H103" s="109"/>
      <c r="I103" s="109"/>
      <c r="J103" s="110">
        <f>J231</f>
        <v>0</v>
      </c>
      <c r="L103" s="107"/>
    </row>
    <row r="104" spans="2:12" s="9" customFormat="1" ht="19.899999999999999" customHeight="1">
      <c r="B104" s="107"/>
      <c r="D104" s="108" t="s">
        <v>418</v>
      </c>
      <c r="E104" s="109"/>
      <c r="F104" s="109"/>
      <c r="G104" s="109"/>
      <c r="H104" s="109"/>
      <c r="I104" s="109"/>
      <c r="J104" s="110">
        <f>J254</f>
        <v>0</v>
      </c>
      <c r="L104" s="107"/>
    </row>
    <row r="105" spans="2:12" s="9" customFormat="1" ht="19.899999999999999" customHeight="1">
      <c r="B105" s="107"/>
      <c r="D105" s="108" t="s">
        <v>111</v>
      </c>
      <c r="E105" s="109"/>
      <c r="F105" s="109"/>
      <c r="G105" s="109"/>
      <c r="H105" s="109"/>
      <c r="I105" s="109"/>
      <c r="J105" s="110">
        <f>J265</f>
        <v>0</v>
      </c>
      <c r="L105" s="107"/>
    </row>
    <row r="106" spans="2:12" s="9" customFormat="1" ht="19.899999999999999" customHeight="1">
      <c r="B106" s="107"/>
      <c r="D106" s="108" t="s">
        <v>112</v>
      </c>
      <c r="E106" s="109"/>
      <c r="F106" s="109"/>
      <c r="G106" s="109"/>
      <c r="H106" s="109"/>
      <c r="I106" s="109"/>
      <c r="J106" s="110">
        <f>J282</f>
        <v>0</v>
      </c>
      <c r="L106" s="107"/>
    </row>
    <row r="107" spans="2:12" s="9" customFormat="1" ht="19.899999999999999" customHeight="1">
      <c r="B107" s="107"/>
      <c r="D107" s="108" t="s">
        <v>113</v>
      </c>
      <c r="E107" s="109"/>
      <c r="F107" s="109"/>
      <c r="G107" s="109"/>
      <c r="H107" s="109"/>
      <c r="I107" s="109"/>
      <c r="J107" s="110">
        <f>J309</f>
        <v>0</v>
      </c>
      <c r="L107" s="107"/>
    </row>
    <row r="108" spans="2:12" s="1" customFormat="1" ht="21.75" customHeight="1">
      <c r="B108" s="31"/>
      <c r="L108" s="31"/>
    </row>
    <row r="109" spans="2:12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1"/>
    </row>
    <row r="113" spans="2:63" s="1" customFormat="1" ht="6.95" customHeight="1"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31"/>
    </row>
    <row r="114" spans="2:63" s="1" customFormat="1" ht="24.95" customHeight="1">
      <c r="B114" s="31"/>
      <c r="C114" s="20" t="s">
        <v>114</v>
      </c>
      <c r="L114" s="31"/>
    </row>
    <row r="115" spans="2:63" s="1" customFormat="1" ht="6.95" customHeight="1">
      <c r="B115" s="31"/>
      <c r="L115" s="31"/>
    </row>
    <row r="116" spans="2:63" s="1" customFormat="1" ht="12" customHeight="1">
      <c r="B116" s="31"/>
      <c r="C116" s="26" t="s">
        <v>16</v>
      </c>
      <c r="L116" s="31"/>
    </row>
    <row r="117" spans="2:63" s="1" customFormat="1" ht="16.5" customHeight="1">
      <c r="B117" s="31"/>
      <c r="E117" s="227" t="str">
        <f>E7</f>
        <v>Revitalizace chodníků p.č.1142/89, 1142/225 a 1486/2, k.ú.Řepy</v>
      </c>
      <c r="F117" s="228"/>
      <c r="G117" s="228"/>
      <c r="H117" s="228"/>
      <c r="L117" s="31"/>
    </row>
    <row r="118" spans="2:63" s="1" customFormat="1" ht="12" customHeight="1">
      <c r="B118" s="31"/>
      <c r="C118" s="26" t="s">
        <v>98</v>
      </c>
      <c r="L118" s="31"/>
    </row>
    <row r="119" spans="2:63" s="1" customFormat="1" ht="16.5" customHeight="1">
      <c r="B119" s="31"/>
      <c r="E119" s="217" t="str">
        <f>E9</f>
        <v>SO 101b - Chodníky oblast Střed</v>
      </c>
      <c r="F119" s="226"/>
      <c r="G119" s="226"/>
      <c r="H119" s="226"/>
      <c r="L119" s="31"/>
    </row>
    <row r="120" spans="2:63" s="1" customFormat="1" ht="6.95" customHeight="1">
      <c r="B120" s="31"/>
      <c r="L120" s="31"/>
    </row>
    <row r="121" spans="2:63" s="1" customFormat="1" ht="12" customHeight="1">
      <c r="B121" s="31"/>
      <c r="C121" s="26" t="s">
        <v>20</v>
      </c>
      <c r="F121" s="24" t="str">
        <f>F12</f>
        <v>Praha Řepy</v>
      </c>
      <c r="I121" s="26" t="s">
        <v>22</v>
      </c>
      <c r="J121" s="51" t="str">
        <f>IF(J12="","",J12)</f>
        <v>4. 2. 2026</v>
      </c>
      <c r="L121" s="31"/>
    </row>
    <row r="122" spans="2:63" s="1" customFormat="1" ht="6.95" customHeight="1">
      <c r="B122" s="31"/>
      <c r="L122" s="31"/>
    </row>
    <row r="123" spans="2:63" s="1" customFormat="1" ht="25.7" customHeight="1">
      <c r="B123" s="31"/>
      <c r="C123" s="26" t="s">
        <v>24</v>
      </c>
      <c r="F123" s="24" t="str">
        <f>E15</f>
        <v>MČ Praha 17, Žalanského 291/12b, Praha - Řepy</v>
      </c>
      <c r="I123" s="26" t="s">
        <v>30</v>
      </c>
      <c r="J123" s="29" t="str">
        <f>E21</f>
        <v>ing.M.Paleček a ing.J. Stanko</v>
      </c>
      <c r="L123" s="31"/>
    </row>
    <row r="124" spans="2:63" s="1" customFormat="1" ht="40.15" customHeight="1">
      <c r="B124" s="31"/>
      <c r="C124" s="26" t="s">
        <v>28</v>
      </c>
      <c r="F124" s="24" t="str">
        <f>IF(E18="","",E18)</f>
        <v>Vyplň údaj</v>
      </c>
      <c r="I124" s="26" t="s">
        <v>33</v>
      </c>
      <c r="J124" s="29" t="str">
        <f>E24</f>
        <v>Lucida s.r.o., M.Cibulkové34/356, 140 00 Praha 4</v>
      </c>
      <c r="L124" s="31"/>
    </row>
    <row r="125" spans="2:63" s="1" customFormat="1" ht="10.35" customHeight="1">
      <c r="B125" s="31"/>
      <c r="L125" s="31"/>
    </row>
    <row r="126" spans="2:63" s="10" customFormat="1" ht="29.25" customHeight="1">
      <c r="B126" s="111"/>
      <c r="C126" s="112" t="s">
        <v>115</v>
      </c>
      <c r="D126" s="113" t="s">
        <v>62</v>
      </c>
      <c r="E126" s="113" t="s">
        <v>58</v>
      </c>
      <c r="F126" s="113" t="s">
        <v>59</v>
      </c>
      <c r="G126" s="113" t="s">
        <v>116</v>
      </c>
      <c r="H126" s="113" t="s">
        <v>117</v>
      </c>
      <c r="I126" s="113" t="s">
        <v>118</v>
      </c>
      <c r="J126" s="114" t="s">
        <v>102</v>
      </c>
      <c r="K126" s="115" t="s">
        <v>119</v>
      </c>
      <c r="L126" s="111"/>
      <c r="M126" s="58" t="s">
        <v>1</v>
      </c>
      <c r="N126" s="59" t="s">
        <v>41</v>
      </c>
      <c r="O126" s="59" t="s">
        <v>120</v>
      </c>
      <c r="P126" s="59" t="s">
        <v>121</v>
      </c>
      <c r="Q126" s="59" t="s">
        <v>122</v>
      </c>
      <c r="R126" s="59" t="s">
        <v>123</v>
      </c>
      <c r="S126" s="59" t="s">
        <v>124</v>
      </c>
      <c r="T126" s="60" t="s">
        <v>125</v>
      </c>
    </row>
    <row r="127" spans="2:63" s="1" customFormat="1" ht="22.9" customHeight="1">
      <c r="B127" s="31"/>
      <c r="C127" s="63" t="s">
        <v>126</v>
      </c>
      <c r="J127" s="116">
        <f>BK127</f>
        <v>0</v>
      </c>
      <c r="L127" s="31"/>
      <c r="M127" s="61"/>
      <c r="N127" s="52"/>
      <c r="O127" s="52"/>
      <c r="P127" s="117">
        <f>P128</f>
        <v>0</v>
      </c>
      <c r="Q127" s="52"/>
      <c r="R127" s="117">
        <f>R128</f>
        <v>1099.13493937</v>
      </c>
      <c r="S127" s="52"/>
      <c r="T127" s="118">
        <f>T128</f>
        <v>1224.98577</v>
      </c>
      <c r="AT127" s="16" t="s">
        <v>76</v>
      </c>
      <c r="AU127" s="16" t="s">
        <v>104</v>
      </c>
      <c r="BK127" s="119">
        <f>BK128</f>
        <v>0</v>
      </c>
    </row>
    <row r="128" spans="2:63" s="11" customFormat="1" ht="25.9" customHeight="1">
      <c r="B128" s="120"/>
      <c r="D128" s="121" t="s">
        <v>76</v>
      </c>
      <c r="E128" s="122" t="s">
        <v>127</v>
      </c>
      <c r="F128" s="122" t="s">
        <v>127</v>
      </c>
      <c r="I128" s="123"/>
      <c r="J128" s="124">
        <f>BK128</f>
        <v>0</v>
      </c>
      <c r="L128" s="120"/>
      <c r="M128" s="125"/>
      <c r="P128" s="126">
        <f>P129+P181+P193+P202+P214+P231+P254+P265+P282+P309</f>
        <v>0</v>
      </c>
      <c r="R128" s="126">
        <f>R129+R181+R193+R202+R214+R231+R254+R265+R282+R309</f>
        <v>1099.13493937</v>
      </c>
      <c r="T128" s="127">
        <f>T129+T181+T193+T202+T214+T231+T254+T265+T282+T309</f>
        <v>1224.98577</v>
      </c>
      <c r="AR128" s="121" t="s">
        <v>85</v>
      </c>
      <c r="AT128" s="128" t="s">
        <v>76</v>
      </c>
      <c r="AU128" s="128" t="s">
        <v>77</v>
      </c>
      <c r="AY128" s="121" t="s">
        <v>128</v>
      </c>
      <c r="BK128" s="129">
        <f>BK129+BK181+BK193+BK202+BK214+BK231+BK254+BK265+BK282+BK309</f>
        <v>0</v>
      </c>
    </row>
    <row r="129" spans="2:65" s="11" customFormat="1" ht="22.9" customHeight="1">
      <c r="B129" s="120"/>
      <c r="D129" s="121" t="s">
        <v>76</v>
      </c>
      <c r="E129" s="130" t="s">
        <v>85</v>
      </c>
      <c r="F129" s="130" t="s">
        <v>129</v>
      </c>
      <c r="I129" s="123"/>
      <c r="J129" s="131">
        <f>BK129</f>
        <v>0</v>
      </c>
      <c r="L129" s="120"/>
      <c r="M129" s="125"/>
      <c r="P129" s="126">
        <f>SUM(P130:P180)</f>
        <v>0</v>
      </c>
      <c r="R129" s="126">
        <f>SUM(R130:R180)</f>
        <v>104.0502</v>
      </c>
      <c r="T129" s="127">
        <f>SUM(T130:T180)</f>
        <v>1217.98577</v>
      </c>
      <c r="AR129" s="121" t="s">
        <v>85</v>
      </c>
      <c r="AT129" s="128" t="s">
        <v>76</v>
      </c>
      <c r="AU129" s="128" t="s">
        <v>85</v>
      </c>
      <c r="AY129" s="121" t="s">
        <v>128</v>
      </c>
      <c r="BK129" s="129">
        <f>SUM(BK130:BK180)</f>
        <v>0</v>
      </c>
    </row>
    <row r="130" spans="2:65" s="1" customFormat="1" ht="24.2" customHeight="1">
      <c r="B130" s="132"/>
      <c r="C130" s="133" t="s">
        <v>85</v>
      </c>
      <c r="D130" s="133" t="s">
        <v>130</v>
      </c>
      <c r="E130" s="134" t="s">
        <v>140</v>
      </c>
      <c r="F130" s="135" t="s">
        <v>141</v>
      </c>
      <c r="G130" s="136" t="s">
        <v>133</v>
      </c>
      <c r="H130" s="137">
        <v>1736.98</v>
      </c>
      <c r="I130" s="138"/>
      <c r="J130" s="139">
        <f>ROUND(I130*H130,2)</f>
        <v>0</v>
      </c>
      <c r="K130" s="140"/>
      <c r="L130" s="31"/>
      <c r="M130" s="141" t="s">
        <v>1</v>
      </c>
      <c r="N130" s="142" t="s">
        <v>42</v>
      </c>
      <c r="P130" s="143">
        <f>O130*H130</f>
        <v>0</v>
      </c>
      <c r="Q130" s="143">
        <v>0</v>
      </c>
      <c r="R130" s="143">
        <f>Q130*H130</f>
        <v>0</v>
      </c>
      <c r="S130" s="143">
        <v>0.44</v>
      </c>
      <c r="T130" s="144">
        <f>S130*H130</f>
        <v>764.27120000000002</v>
      </c>
      <c r="AR130" s="145" t="s">
        <v>134</v>
      </c>
      <c r="AT130" s="145" t="s">
        <v>130</v>
      </c>
      <c r="AU130" s="145" t="s">
        <v>87</v>
      </c>
      <c r="AY130" s="16" t="s">
        <v>128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6" t="s">
        <v>85</v>
      </c>
      <c r="BK130" s="146">
        <f>ROUND(I130*H130,2)</f>
        <v>0</v>
      </c>
      <c r="BL130" s="16" t="s">
        <v>134</v>
      </c>
      <c r="BM130" s="145" t="s">
        <v>419</v>
      </c>
    </row>
    <row r="131" spans="2:65" s="12" customFormat="1">
      <c r="B131" s="147"/>
      <c r="D131" s="148" t="s">
        <v>136</v>
      </c>
      <c r="E131" s="149" t="s">
        <v>1</v>
      </c>
      <c r="F131" s="150" t="s">
        <v>420</v>
      </c>
      <c r="H131" s="149" t="s">
        <v>1</v>
      </c>
      <c r="I131" s="151"/>
      <c r="L131" s="147"/>
      <c r="M131" s="152"/>
      <c r="T131" s="153"/>
      <c r="AT131" s="149" t="s">
        <v>136</v>
      </c>
      <c r="AU131" s="149" t="s">
        <v>87</v>
      </c>
      <c r="AV131" s="12" t="s">
        <v>85</v>
      </c>
      <c r="AW131" s="12" t="s">
        <v>32</v>
      </c>
      <c r="AX131" s="12" t="s">
        <v>77</v>
      </c>
      <c r="AY131" s="149" t="s">
        <v>128</v>
      </c>
    </row>
    <row r="132" spans="2:65" s="13" customFormat="1">
      <c r="B132" s="154"/>
      <c r="D132" s="148" t="s">
        <v>136</v>
      </c>
      <c r="E132" s="155" t="s">
        <v>1</v>
      </c>
      <c r="F132" s="156" t="s">
        <v>421</v>
      </c>
      <c r="H132" s="157">
        <v>1736.98</v>
      </c>
      <c r="I132" s="158"/>
      <c r="L132" s="154"/>
      <c r="M132" s="159"/>
      <c r="T132" s="160"/>
      <c r="AT132" s="155" t="s">
        <v>136</v>
      </c>
      <c r="AU132" s="155" t="s">
        <v>87</v>
      </c>
      <c r="AV132" s="13" t="s">
        <v>87</v>
      </c>
      <c r="AW132" s="13" t="s">
        <v>32</v>
      </c>
      <c r="AX132" s="13" t="s">
        <v>85</v>
      </c>
      <c r="AY132" s="155" t="s">
        <v>128</v>
      </c>
    </row>
    <row r="133" spans="2:65" s="1" customFormat="1" ht="24.2" customHeight="1">
      <c r="B133" s="132"/>
      <c r="C133" s="133" t="s">
        <v>87</v>
      </c>
      <c r="D133" s="133" t="s">
        <v>130</v>
      </c>
      <c r="E133" s="134" t="s">
        <v>422</v>
      </c>
      <c r="F133" s="135" t="s">
        <v>423</v>
      </c>
      <c r="G133" s="136" t="s">
        <v>133</v>
      </c>
      <c r="H133" s="137">
        <v>260.54700000000003</v>
      </c>
      <c r="I133" s="138"/>
      <c r="J133" s="139">
        <f>ROUND(I133*H133,2)</f>
        <v>0</v>
      </c>
      <c r="K133" s="140"/>
      <c r="L133" s="31"/>
      <c r="M133" s="141" t="s">
        <v>1</v>
      </c>
      <c r="N133" s="142" t="s">
        <v>42</v>
      </c>
      <c r="P133" s="143">
        <f>O133*H133</f>
        <v>0</v>
      </c>
      <c r="Q133" s="143">
        <v>0</v>
      </c>
      <c r="R133" s="143">
        <f>Q133*H133</f>
        <v>0</v>
      </c>
      <c r="S133" s="143">
        <v>0.24</v>
      </c>
      <c r="T133" s="144">
        <f>S133*H133</f>
        <v>62.531280000000002</v>
      </c>
      <c r="AR133" s="145" t="s">
        <v>134</v>
      </c>
      <c r="AT133" s="145" t="s">
        <v>130</v>
      </c>
      <c r="AU133" s="145" t="s">
        <v>87</v>
      </c>
      <c r="AY133" s="16" t="s">
        <v>128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6" t="s">
        <v>85</v>
      </c>
      <c r="BK133" s="146">
        <f>ROUND(I133*H133,2)</f>
        <v>0</v>
      </c>
      <c r="BL133" s="16" t="s">
        <v>134</v>
      </c>
      <c r="BM133" s="145" t="s">
        <v>424</v>
      </c>
    </row>
    <row r="134" spans="2:65" s="12" customFormat="1">
      <c r="B134" s="147"/>
      <c r="D134" s="148" t="s">
        <v>136</v>
      </c>
      <c r="E134" s="149" t="s">
        <v>1</v>
      </c>
      <c r="F134" s="150" t="s">
        <v>425</v>
      </c>
      <c r="H134" s="149" t="s">
        <v>1</v>
      </c>
      <c r="I134" s="151"/>
      <c r="L134" s="147"/>
      <c r="M134" s="152"/>
      <c r="T134" s="153"/>
      <c r="AT134" s="149" t="s">
        <v>136</v>
      </c>
      <c r="AU134" s="149" t="s">
        <v>87</v>
      </c>
      <c r="AV134" s="12" t="s">
        <v>85</v>
      </c>
      <c r="AW134" s="12" t="s">
        <v>32</v>
      </c>
      <c r="AX134" s="12" t="s">
        <v>77</v>
      </c>
      <c r="AY134" s="149" t="s">
        <v>128</v>
      </c>
    </row>
    <row r="135" spans="2:65" s="13" customFormat="1">
      <c r="B135" s="154"/>
      <c r="D135" s="148" t="s">
        <v>136</v>
      </c>
      <c r="E135" s="155" t="s">
        <v>1</v>
      </c>
      <c r="F135" s="156" t="s">
        <v>426</v>
      </c>
      <c r="H135" s="157">
        <v>260.54700000000003</v>
      </c>
      <c r="I135" s="158"/>
      <c r="L135" s="154"/>
      <c r="M135" s="159"/>
      <c r="T135" s="160"/>
      <c r="AT135" s="155" t="s">
        <v>136</v>
      </c>
      <c r="AU135" s="155" t="s">
        <v>87</v>
      </c>
      <c r="AV135" s="13" t="s">
        <v>87</v>
      </c>
      <c r="AW135" s="13" t="s">
        <v>32</v>
      </c>
      <c r="AX135" s="13" t="s">
        <v>77</v>
      </c>
      <c r="AY135" s="155" t="s">
        <v>128</v>
      </c>
    </row>
    <row r="136" spans="2:65" s="14" customFormat="1">
      <c r="B136" s="161"/>
      <c r="D136" s="148" t="s">
        <v>136</v>
      </c>
      <c r="E136" s="162" t="s">
        <v>1</v>
      </c>
      <c r="F136" s="163" t="s">
        <v>139</v>
      </c>
      <c r="H136" s="164">
        <v>260.54700000000003</v>
      </c>
      <c r="I136" s="165"/>
      <c r="L136" s="161"/>
      <c r="M136" s="166"/>
      <c r="T136" s="167"/>
      <c r="AT136" s="162" t="s">
        <v>136</v>
      </c>
      <c r="AU136" s="162" t="s">
        <v>87</v>
      </c>
      <c r="AV136" s="14" t="s">
        <v>134</v>
      </c>
      <c r="AW136" s="14" t="s">
        <v>32</v>
      </c>
      <c r="AX136" s="14" t="s">
        <v>85</v>
      </c>
      <c r="AY136" s="162" t="s">
        <v>128</v>
      </c>
    </row>
    <row r="137" spans="2:65" s="1" customFormat="1" ht="24.2" customHeight="1">
      <c r="B137" s="132"/>
      <c r="C137" s="133" t="s">
        <v>145</v>
      </c>
      <c r="D137" s="133" t="s">
        <v>130</v>
      </c>
      <c r="E137" s="134" t="s">
        <v>146</v>
      </c>
      <c r="F137" s="135" t="s">
        <v>147</v>
      </c>
      <c r="G137" s="136" t="s">
        <v>133</v>
      </c>
      <c r="H137" s="137">
        <v>1736.98</v>
      </c>
      <c r="I137" s="138"/>
      <c r="J137" s="139">
        <f>ROUND(I137*H137,2)</f>
        <v>0</v>
      </c>
      <c r="K137" s="140"/>
      <c r="L137" s="31"/>
      <c r="M137" s="141" t="s">
        <v>1</v>
      </c>
      <c r="N137" s="142" t="s">
        <v>42</v>
      </c>
      <c r="P137" s="143">
        <f>O137*H137</f>
        <v>0</v>
      </c>
      <c r="Q137" s="143">
        <v>0</v>
      </c>
      <c r="R137" s="143">
        <f>Q137*H137</f>
        <v>0</v>
      </c>
      <c r="S137" s="143">
        <v>9.8000000000000004E-2</v>
      </c>
      <c r="T137" s="144">
        <f>S137*H137</f>
        <v>170.22404</v>
      </c>
      <c r="AR137" s="145" t="s">
        <v>134</v>
      </c>
      <c r="AT137" s="145" t="s">
        <v>130</v>
      </c>
      <c r="AU137" s="145" t="s">
        <v>87</v>
      </c>
      <c r="AY137" s="16" t="s">
        <v>128</v>
      </c>
      <c r="BE137" s="146">
        <f>IF(N137="základní",J137,0)</f>
        <v>0</v>
      </c>
      <c r="BF137" s="146">
        <f>IF(N137="snížená",J137,0)</f>
        <v>0</v>
      </c>
      <c r="BG137" s="146">
        <f>IF(N137="zákl. přenesená",J137,0)</f>
        <v>0</v>
      </c>
      <c r="BH137" s="146">
        <f>IF(N137="sníž. přenesená",J137,0)</f>
        <v>0</v>
      </c>
      <c r="BI137" s="146">
        <f>IF(N137="nulová",J137,0)</f>
        <v>0</v>
      </c>
      <c r="BJ137" s="16" t="s">
        <v>85</v>
      </c>
      <c r="BK137" s="146">
        <f>ROUND(I137*H137,2)</f>
        <v>0</v>
      </c>
      <c r="BL137" s="16" t="s">
        <v>134</v>
      </c>
      <c r="BM137" s="145" t="s">
        <v>427</v>
      </c>
    </row>
    <row r="138" spans="2:65" s="12" customFormat="1">
      <c r="B138" s="147"/>
      <c r="D138" s="148" t="s">
        <v>136</v>
      </c>
      <c r="E138" s="149" t="s">
        <v>1</v>
      </c>
      <c r="F138" s="150" t="s">
        <v>428</v>
      </c>
      <c r="H138" s="149" t="s">
        <v>1</v>
      </c>
      <c r="I138" s="151"/>
      <c r="L138" s="147"/>
      <c r="M138" s="152"/>
      <c r="T138" s="153"/>
      <c r="AT138" s="149" t="s">
        <v>136</v>
      </c>
      <c r="AU138" s="149" t="s">
        <v>87</v>
      </c>
      <c r="AV138" s="12" t="s">
        <v>85</v>
      </c>
      <c r="AW138" s="12" t="s">
        <v>32</v>
      </c>
      <c r="AX138" s="12" t="s">
        <v>77</v>
      </c>
      <c r="AY138" s="149" t="s">
        <v>128</v>
      </c>
    </row>
    <row r="139" spans="2:65" s="13" customFormat="1">
      <c r="B139" s="154"/>
      <c r="D139" s="148" t="s">
        <v>136</v>
      </c>
      <c r="E139" s="155" t="s">
        <v>1</v>
      </c>
      <c r="F139" s="156" t="s">
        <v>421</v>
      </c>
      <c r="H139" s="157">
        <v>1736.98</v>
      </c>
      <c r="I139" s="158"/>
      <c r="L139" s="154"/>
      <c r="M139" s="159"/>
      <c r="T139" s="160"/>
      <c r="AT139" s="155" t="s">
        <v>136</v>
      </c>
      <c r="AU139" s="155" t="s">
        <v>87</v>
      </c>
      <c r="AV139" s="13" t="s">
        <v>87</v>
      </c>
      <c r="AW139" s="13" t="s">
        <v>32</v>
      </c>
      <c r="AX139" s="13" t="s">
        <v>85</v>
      </c>
      <c r="AY139" s="155" t="s">
        <v>128</v>
      </c>
    </row>
    <row r="140" spans="2:65" s="1" customFormat="1" ht="16.5" customHeight="1">
      <c r="B140" s="132"/>
      <c r="C140" s="133" t="s">
        <v>134</v>
      </c>
      <c r="D140" s="133" t="s">
        <v>130</v>
      </c>
      <c r="E140" s="134" t="s">
        <v>150</v>
      </c>
      <c r="F140" s="135" t="s">
        <v>151</v>
      </c>
      <c r="G140" s="136" t="s">
        <v>152</v>
      </c>
      <c r="H140" s="137">
        <v>1077.8499999999999</v>
      </c>
      <c r="I140" s="138"/>
      <c r="J140" s="139">
        <f>ROUND(I140*H140,2)</f>
        <v>0</v>
      </c>
      <c r="K140" s="140"/>
      <c r="L140" s="31"/>
      <c r="M140" s="141" t="s">
        <v>1</v>
      </c>
      <c r="N140" s="142" t="s">
        <v>42</v>
      </c>
      <c r="P140" s="143">
        <f>O140*H140</f>
        <v>0</v>
      </c>
      <c r="Q140" s="143">
        <v>0</v>
      </c>
      <c r="R140" s="143">
        <f>Q140*H140</f>
        <v>0</v>
      </c>
      <c r="S140" s="143">
        <v>0.20499999999999999</v>
      </c>
      <c r="T140" s="144">
        <f>S140*H140</f>
        <v>220.95924999999997</v>
      </c>
      <c r="AR140" s="145" t="s">
        <v>134</v>
      </c>
      <c r="AT140" s="145" t="s">
        <v>130</v>
      </c>
      <c r="AU140" s="145" t="s">
        <v>87</v>
      </c>
      <c r="AY140" s="16" t="s">
        <v>128</v>
      </c>
      <c r="BE140" s="146">
        <f>IF(N140="základní",J140,0)</f>
        <v>0</v>
      </c>
      <c r="BF140" s="146">
        <f>IF(N140="snížená",J140,0)</f>
        <v>0</v>
      </c>
      <c r="BG140" s="146">
        <f>IF(N140="zákl. přenesená",J140,0)</f>
        <v>0</v>
      </c>
      <c r="BH140" s="146">
        <f>IF(N140="sníž. přenesená",J140,0)</f>
        <v>0</v>
      </c>
      <c r="BI140" s="146">
        <f>IF(N140="nulová",J140,0)</f>
        <v>0</v>
      </c>
      <c r="BJ140" s="16" t="s">
        <v>85</v>
      </c>
      <c r="BK140" s="146">
        <f>ROUND(I140*H140,2)</f>
        <v>0</v>
      </c>
      <c r="BL140" s="16" t="s">
        <v>134</v>
      </c>
      <c r="BM140" s="145" t="s">
        <v>429</v>
      </c>
    </row>
    <row r="141" spans="2:65" s="12" customFormat="1">
      <c r="B141" s="147"/>
      <c r="D141" s="148" t="s">
        <v>136</v>
      </c>
      <c r="E141" s="149" t="s">
        <v>1</v>
      </c>
      <c r="F141" s="150" t="s">
        <v>430</v>
      </c>
      <c r="H141" s="149" t="s">
        <v>1</v>
      </c>
      <c r="I141" s="151"/>
      <c r="L141" s="147"/>
      <c r="M141" s="152"/>
      <c r="T141" s="153"/>
      <c r="AT141" s="149" t="s">
        <v>136</v>
      </c>
      <c r="AU141" s="149" t="s">
        <v>87</v>
      </c>
      <c r="AV141" s="12" t="s">
        <v>85</v>
      </c>
      <c r="AW141" s="12" t="s">
        <v>32</v>
      </c>
      <c r="AX141" s="12" t="s">
        <v>77</v>
      </c>
      <c r="AY141" s="149" t="s">
        <v>128</v>
      </c>
    </row>
    <row r="142" spans="2:65" s="13" customFormat="1">
      <c r="B142" s="154"/>
      <c r="D142" s="148" t="s">
        <v>136</v>
      </c>
      <c r="E142" s="155" t="s">
        <v>1</v>
      </c>
      <c r="F142" s="156" t="s">
        <v>431</v>
      </c>
      <c r="H142" s="157">
        <v>1077.8499999999999</v>
      </c>
      <c r="I142" s="158"/>
      <c r="L142" s="154"/>
      <c r="M142" s="159"/>
      <c r="T142" s="160"/>
      <c r="AT142" s="155" t="s">
        <v>136</v>
      </c>
      <c r="AU142" s="155" t="s">
        <v>87</v>
      </c>
      <c r="AV142" s="13" t="s">
        <v>87</v>
      </c>
      <c r="AW142" s="13" t="s">
        <v>32</v>
      </c>
      <c r="AX142" s="13" t="s">
        <v>85</v>
      </c>
      <c r="AY142" s="155" t="s">
        <v>128</v>
      </c>
    </row>
    <row r="143" spans="2:65" s="1" customFormat="1" ht="37.9" customHeight="1">
      <c r="B143" s="132"/>
      <c r="C143" s="133" t="s">
        <v>156</v>
      </c>
      <c r="D143" s="133" t="s">
        <v>130</v>
      </c>
      <c r="E143" s="134" t="s">
        <v>157</v>
      </c>
      <c r="F143" s="135" t="s">
        <v>158</v>
      </c>
      <c r="G143" s="136" t="s">
        <v>159</v>
      </c>
      <c r="H143" s="137">
        <v>167.24</v>
      </c>
      <c r="I143" s="138"/>
      <c r="J143" s="139">
        <f>ROUND(I143*H143,2)</f>
        <v>0</v>
      </c>
      <c r="K143" s="140"/>
      <c r="L143" s="31"/>
      <c r="M143" s="141" t="s">
        <v>1</v>
      </c>
      <c r="N143" s="142" t="s">
        <v>42</v>
      </c>
      <c r="P143" s="143">
        <f>O143*H143</f>
        <v>0</v>
      </c>
      <c r="Q143" s="143">
        <v>0</v>
      </c>
      <c r="R143" s="143">
        <f>Q143*H143</f>
        <v>0</v>
      </c>
      <c r="S143" s="143">
        <v>0</v>
      </c>
      <c r="T143" s="144">
        <f>S143*H143</f>
        <v>0</v>
      </c>
      <c r="AR143" s="145" t="s">
        <v>134</v>
      </c>
      <c r="AT143" s="145" t="s">
        <v>130</v>
      </c>
      <c r="AU143" s="145" t="s">
        <v>87</v>
      </c>
      <c r="AY143" s="16" t="s">
        <v>128</v>
      </c>
      <c r="BE143" s="146">
        <f>IF(N143="základní",J143,0)</f>
        <v>0</v>
      </c>
      <c r="BF143" s="146">
        <f>IF(N143="snížená",J143,0)</f>
        <v>0</v>
      </c>
      <c r="BG143" s="146">
        <f>IF(N143="zákl. přenesená",J143,0)</f>
        <v>0</v>
      </c>
      <c r="BH143" s="146">
        <f>IF(N143="sníž. přenesená",J143,0)</f>
        <v>0</v>
      </c>
      <c r="BI143" s="146">
        <f>IF(N143="nulová",J143,0)</f>
        <v>0</v>
      </c>
      <c r="BJ143" s="16" t="s">
        <v>85</v>
      </c>
      <c r="BK143" s="146">
        <f>ROUND(I143*H143,2)</f>
        <v>0</v>
      </c>
      <c r="BL143" s="16" t="s">
        <v>134</v>
      </c>
      <c r="BM143" s="145" t="s">
        <v>432</v>
      </c>
    </row>
    <row r="144" spans="2:65" s="12" customFormat="1">
      <c r="B144" s="147"/>
      <c r="D144" s="148" t="s">
        <v>136</v>
      </c>
      <c r="E144" s="149" t="s">
        <v>1</v>
      </c>
      <c r="F144" s="150" t="s">
        <v>433</v>
      </c>
      <c r="H144" s="149" t="s">
        <v>1</v>
      </c>
      <c r="I144" s="151"/>
      <c r="L144" s="147"/>
      <c r="M144" s="152"/>
      <c r="T144" s="153"/>
      <c r="AT144" s="149" t="s">
        <v>136</v>
      </c>
      <c r="AU144" s="149" t="s">
        <v>87</v>
      </c>
      <c r="AV144" s="12" t="s">
        <v>85</v>
      </c>
      <c r="AW144" s="12" t="s">
        <v>32</v>
      </c>
      <c r="AX144" s="12" t="s">
        <v>77</v>
      </c>
      <c r="AY144" s="149" t="s">
        <v>128</v>
      </c>
    </row>
    <row r="145" spans="2:65" s="13" customFormat="1">
      <c r="B145" s="154"/>
      <c r="D145" s="148" t="s">
        <v>136</v>
      </c>
      <c r="E145" s="155" t="s">
        <v>1</v>
      </c>
      <c r="F145" s="156" t="s">
        <v>434</v>
      </c>
      <c r="H145" s="157">
        <v>167.24</v>
      </c>
      <c r="I145" s="158"/>
      <c r="L145" s="154"/>
      <c r="M145" s="159"/>
      <c r="T145" s="160"/>
      <c r="AT145" s="155" t="s">
        <v>136</v>
      </c>
      <c r="AU145" s="155" t="s">
        <v>87</v>
      </c>
      <c r="AV145" s="13" t="s">
        <v>87</v>
      </c>
      <c r="AW145" s="13" t="s">
        <v>32</v>
      </c>
      <c r="AX145" s="13" t="s">
        <v>85</v>
      </c>
      <c r="AY145" s="155" t="s">
        <v>128</v>
      </c>
    </row>
    <row r="146" spans="2:65" s="1" customFormat="1" ht="33" customHeight="1">
      <c r="B146" s="132"/>
      <c r="C146" s="133" t="s">
        <v>163</v>
      </c>
      <c r="D146" s="133" t="s">
        <v>130</v>
      </c>
      <c r="E146" s="134" t="s">
        <v>164</v>
      </c>
      <c r="F146" s="135" t="s">
        <v>165</v>
      </c>
      <c r="G146" s="136" t="s">
        <v>159</v>
      </c>
      <c r="H146" s="137">
        <v>85.540999999999997</v>
      </c>
      <c r="I146" s="138"/>
      <c r="J146" s="139">
        <f>ROUND(I146*H146,2)</f>
        <v>0</v>
      </c>
      <c r="K146" s="140"/>
      <c r="L146" s="31"/>
      <c r="M146" s="141" t="s">
        <v>1</v>
      </c>
      <c r="N146" s="142" t="s">
        <v>42</v>
      </c>
      <c r="P146" s="143">
        <f>O146*H146</f>
        <v>0</v>
      </c>
      <c r="Q146" s="143">
        <v>0</v>
      </c>
      <c r="R146" s="143">
        <f>Q146*H146</f>
        <v>0</v>
      </c>
      <c r="S146" s="143">
        <v>0</v>
      </c>
      <c r="T146" s="144">
        <f>S146*H146</f>
        <v>0</v>
      </c>
      <c r="AR146" s="145" t="s">
        <v>134</v>
      </c>
      <c r="AT146" s="145" t="s">
        <v>130</v>
      </c>
      <c r="AU146" s="145" t="s">
        <v>87</v>
      </c>
      <c r="AY146" s="16" t="s">
        <v>128</v>
      </c>
      <c r="BE146" s="146">
        <f>IF(N146="základní",J146,0)</f>
        <v>0</v>
      </c>
      <c r="BF146" s="146">
        <f>IF(N146="snížená",J146,0)</f>
        <v>0</v>
      </c>
      <c r="BG146" s="146">
        <f>IF(N146="zákl. přenesená",J146,0)</f>
        <v>0</v>
      </c>
      <c r="BH146" s="146">
        <f>IF(N146="sníž. přenesená",J146,0)</f>
        <v>0</v>
      </c>
      <c r="BI146" s="146">
        <f>IF(N146="nulová",J146,0)</f>
        <v>0</v>
      </c>
      <c r="BJ146" s="16" t="s">
        <v>85</v>
      </c>
      <c r="BK146" s="146">
        <f>ROUND(I146*H146,2)</f>
        <v>0</v>
      </c>
      <c r="BL146" s="16" t="s">
        <v>134</v>
      </c>
      <c r="BM146" s="145" t="s">
        <v>435</v>
      </c>
    </row>
    <row r="147" spans="2:65" s="12" customFormat="1">
      <c r="B147" s="147"/>
      <c r="D147" s="148" t="s">
        <v>136</v>
      </c>
      <c r="E147" s="149" t="s">
        <v>1</v>
      </c>
      <c r="F147" s="150" t="s">
        <v>436</v>
      </c>
      <c r="H147" s="149" t="s">
        <v>1</v>
      </c>
      <c r="I147" s="151"/>
      <c r="L147" s="147"/>
      <c r="M147" s="152"/>
      <c r="T147" s="153"/>
      <c r="AT147" s="149" t="s">
        <v>136</v>
      </c>
      <c r="AU147" s="149" t="s">
        <v>87</v>
      </c>
      <c r="AV147" s="12" t="s">
        <v>85</v>
      </c>
      <c r="AW147" s="12" t="s">
        <v>32</v>
      </c>
      <c r="AX147" s="12" t="s">
        <v>77</v>
      </c>
      <c r="AY147" s="149" t="s">
        <v>128</v>
      </c>
    </row>
    <row r="148" spans="2:65" s="13" customFormat="1">
      <c r="B148" s="154"/>
      <c r="D148" s="148" t="s">
        <v>136</v>
      </c>
      <c r="E148" s="155" t="s">
        <v>1</v>
      </c>
      <c r="F148" s="156" t="s">
        <v>437</v>
      </c>
      <c r="H148" s="157">
        <v>85.540999999999997</v>
      </c>
      <c r="I148" s="158"/>
      <c r="L148" s="154"/>
      <c r="M148" s="159"/>
      <c r="T148" s="160"/>
      <c r="AT148" s="155" t="s">
        <v>136</v>
      </c>
      <c r="AU148" s="155" t="s">
        <v>87</v>
      </c>
      <c r="AV148" s="13" t="s">
        <v>87</v>
      </c>
      <c r="AW148" s="13" t="s">
        <v>32</v>
      </c>
      <c r="AX148" s="13" t="s">
        <v>77</v>
      </c>
      <c r="AY148" s="155" t="s">
        <v>128</v>
      </c>
    </row>
    <row r="149" spans="2:65" s="14" customFormat="1">
      <c r="B149" s="161"/>
      <c r="D149" s="148" t="s">
        <v>136</v>
      </c>
      <c r="E149" s="162" t="s">
        <v>1</v>
      </c>
      <c r="F149" s="163" t="s">
        <v>139</v>
      </c>
      <c r="H149" s="164">
        <v>85.540999999999997</v>
      </c>
      <c r="I149" s="165"/>
      <c r="L149" s="161"/>
      <c r="M149" s="166"/>
      <c r="T149" s="167"/>
      <c r="AT149" s="162" t="s">
        <v>136</v>
      </c>
      <c r="AU149" s="162" t="s">
        <v>87</v>
      </c>
      <c r="AV149" s="14" t="s">
        <v>134</v>
      </c>
      <c r="AW149" s="14" t="s">
        <v>32</v>
      </c>
      <c r="AX149" s="14" t="s">
        <v>85</v>
      </c>
      <c r="AY149" s="162" t="s">
        <v>128</v>
      </c>
    </row>
    <row r="150" spans="2:65" s="1" customFormat="1" ht="37.9" customHeight="1">
      <c r="B150" s="132"/>
      <c r="C150" s="133" t="s">
        <v>169</v>
      </c>
      <c r="D150" s="133" t="s">
        <v>130</v>
      </c>
      <c r="E150" s="134" t="s">
        <v>170</v>
      </c>
      <c r="F150" s="135" t="s">
        <v>171</v>
      </c>
      <c r="G150" s="136" t="s">
        <v>159</v>
      </c>
      <c r="H150" s="137">
        <v>61.2</v>
      </c>
      <c r="I150" s="138"/>
      <c r="J150" s="139">
        <f>ROUND(I150*H150,2)</f>
        <v>0</v>
      </c>
      <c r="K150" s="140"/>
      <c r="L150" s="31"/>
      <c r="M150" s="141" t="s">
        <v>1</v>
      </c>
      <c r="N150" s="142" t="s">
        <v>42</v>
      </c>
      <c r="P150" s="143">
        <f>O150*H150</f>
        <v>0</v>
      </c>
      <c r="Q150" s="143">
        <v>0</v>
      </c>
      <c r="R150" s="143">
        <f>Q150*H150</f>
        <v>0</v>
      </c>
      <c r="S150" s="143">
        <v>0</v>
      </c>
      <c r="T150" s="144">
        <f>S150*H150</f>
        <v>0</v>
      </c>
      <c r="AR150" s="145" t="s">
        <v>134</v>
      </c>
      <c r="AT150" s="145" t="s">
        <v>130</v>
      </c>
      <c r="AU150" s="145" t="s">
        <v>87</v>
      </c>
      <c r="AY150" s="16" t="s">
        <v>128</v>
      </c>
      <c r="BE150" s="146">
        <f>IF(N150="základní",J150,0)</f>
        <v>0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6" t="s">
        <v>85</v>
      </c>
      <c r="BK150" s="146">
        <f>ROUND(I150*H150,2)</f>
        <v>0</v>
      </c>
      <c r="BL150" s="16" t="s">
        <v>134</v>
      </c>
      <c r="BM150" s="145" t="s">
        <v>438</v>
      </c>
    </row>
    <row r="151" spans="2:65" s="12" customFormat="1">
      <c r="B151" s="147"/>
      <c r="D151" s="148" t="s">
        <v>136</v>
      </c>
      <c r="E151" s="149" t="s">
        <v>1</v>
      </c>
      <c r="F151" s="150" t="s">
        <v>439</v>
      </c>
      <c r="H151" s="149" t="s">
        <v>1</v>
      </c>
      <c r="I151" s="151"/>
      <c r="L151" s="147"/>
      <c r="M151" s="152"/>
      <c r="T151" s="153"/>
      <c r="AT151" s="149" t="s">
        <v>136</v>
      </c>
      <c r="AU151" s="149" t="s">
        <v>87</v>
      </c>
      <c r="AV151" s="12" t="s">
        <v>85</v>
      </c>
      <c r="AW151" s="12" t="s">
        <v>32</v>
      </c>
      <c r="AX151" s="12" t="s">
        <v>77</v>
      </c>
      <c r="AY151" s="149" t="s">
        <v>128</v>
      </c>
    </row>
    <row r="152" spans="2:65" s="13" customFormat="1">
      <c r="B152" s="154"/>
      <c r="D152" s="148" t="s">
        <v>136</v>
      </c>
      <c r="E152" s="155" t="s">
        <v>1</v>
      </c>
      <c r="F152" s="156" t="s">
        <v>440</v>
      </c>
      <c r="H152" s="157">
        <v>61.2</v>
      </c>
      <c r="I152" s="158"/>
      <c r="L152" s="154"/>
      <c r="M152" s="159"/>
      <c r="T152" s="160"/>
      <c r="AT152" s="155" t="s">
        <v>136</v>
      </c>
      <c r="AU152" s="155" t="s">
        <v>87</v>
      </c>
      <c r="AV152" s="13" t="s">
        <v>87</v>
      </c>
      <c r="AW152" s="13" t="s">
        <v>32</v>
      </c>
      <c r="AX152" s="13" t="s">
        <v>85</v>
      </c>
      <c r="AY152" s="155" t="s">
        <v>128</v>
      </c>
    </row>
    <row r="153" spans="2:65" s="1" customFormat="1" ht="37.9" customHeight="1">
      <c r="B153" s="132"/>
      <c r="C153" s="133" t="s">
        <v>175</v>
      </c>
      <c r="D153" s="133" t="s">
        <v>130</v>
      </c>
      <c r="E153" s="134" t="s">
        <v>176</v>
      </c>
      <c r="F153" s="135" t="s">
        <v>177</v>
      </c>
      <c r="G153" s="136" t="s">
        <v>159</v>
      </c>
      <c r="H153" s="137">
        <v>252.78</v>
      </c>
      <c r="I153" s="138"/>
      <c r="J153" s="139">
        <f>ROUND(I153*H153,2)</f>
        <v>0</v>
      </c>
      <c r="K153" s="140"/>
      <c r="L153" s="31"/>
      <c r="M153" s="141" t="s">
        <v>1</v>
      </c>
      <c r="N153" s="142" t="s">
        <v>42</v>
      </c>
      <c r="P153" s="143">
        <f>O153*H153</f>
        <v>0</v>
      </c>
      <c r="Q153" s="143">
        <v>0</v>
      </c>
      <c r="R153" s="143">
        <f>Q153*H153</f>
        <v>0</v>
      </c>
      <c r="S153" s="143">
        <v>0</v>
      </c>
      <c r="T153" s="144">
        <f>S153*H153</f>
        <v>0</v>
      </c>
      <c r="AR153" s="145" t="s">
        <v>134</v>
      </c>
      <c r="AT153" s="145" t="s">
        <v>130</v>
      </c>
      <c r="AU153" s="145" t="s">
        <v>87</v>
      </c>
      <c r="AY153" s="16" t="s">
        <v>128</v>
      </c>
      <c r="BE153" s="146">
        <f>IF(N153="základní",J153,0)</f>
        <v>0</v>
      </c>
      <c r="BF153" s="146">
        <f>IF(N153="snížená",J153,0)</f>
        <v>0</v>
      </c>
      <c r="BG153" s="146">
        <f>IF(N153="zákl. přenesená",J153,0)</f>
        <v>0</v>
      </c>
      <c r="BH153" s="146">
        <f>IF(N153="sníž. přenesená",J153,0)</f>
        <v>0</v>
      </c>
      <c r="BI153" s="146">
        <f>IF(N153="nulová",J153,0)</f>
        <v>0</v>
      </c>
      <c r="BJ153" s="16" t="s">
        <v>85</v>
      </c>
      <c r="BK153" s="146">
        <f>ROUND(I153*H153,2)</f>
        <v>0</v>
      </c>
      <c r="BL153" s="16" t="s">
        <v>134</v>
      </c>
      <c r="BM153" s="145" t="s">
        <v>441</v>
      </c>
    </row>
    <row r="154" spans="2:65" s="13" customFormat="1" ht="22.5">
      <c r="B154" s="154"/>
      <c r="D154" s="148" t="s">
        <v>136</v>
      </c>
      <c r="E154" s="155" t="s">
        <v>1</v>
      </c>
      <c r="F154" s="156" t="s">
        <v>442</v>
      </c>
      <c r="H154" s="157">
        <v>252.78</v>
      </c>
      <c r="I154" s="158"/>
      <c r="L154" s="154"/>
      <c r="M154" s="159"/>
      <c r="T154" s="160"/>
      <c r="AT154" s="155" t="s">
        <v>136</v>
      </c>
      <c r="AU154" s="155" t="s">
        <v>87</v>
      </c>
      <c r="AV154" s="13" t="s">
        <v>87</v>
      </c>
      <c r="AW154" s="13" t="s">
        <v>32</v>
      </c>
      <c r="AX154" s="13" t="s">
        <v>77</v>
      </c>
      <c r="AY154" s="155" t="s">
        <v>128</v>
      </c>
    </row>
    <row r="155" spans="2:65" s="14" customFormat="1">
      <c r="B155" s="161"/>
      <c r="D155" s="148" t="s">
        <v>136</v>
      </c>
      <c r="E155" s="162" t="s">
        <v>1</v>
      </c>
      <c r="F155" s="163" t="s">
        <v>139</v>
      </c>
      <c r="H155" s="164">
        <v>252.78</v>
      </c>
      <c r="I155" s="165"/>
      <c r="L155" s="161"/>
      <c r="M155" s="166"/>
      <c r="T155" s="167"/>
      <c r="AT155" s="162" t="s">
        <v>136</v>
      </c>
      <c r="AU155" s="162" t="s">
        <v>87</v>
      </c>
      <c r="AV155" s="14" t="s">
        <v>134</v>
      </c>
      <c r="AW155" s="14" t="s">
        <v>32</v>
      </c>
      <c r="AX155" s="14" t="s">
        <v>85</v>
      </c>
      <c r="AY155" s="162" t="s">
        <v>128</v>
      </c>
    </row>
    <row r="156" spans="2:65" s="1" customFormat="1" ht="24.2" customHeight="1">
      <c r="B156" s="132"/>
      <c r="C156" s="133" t="s">
        <v>180</v>
      </c>
      <c r="D156" s="133" t="s">
        <v>130</v>
      </c>
      <c r="E156" s="134" t="s">
        <v>181</v>
      </c>
      <c r="F156" s="135" t="s">
        <v>182</v>
      </c>
      <c r="G156" s="136" t="s">
        <v>159</v>
      </c>
      <c r="H156" s="137">
        <v>61.2</v>
      </c>
      <c r="I156" s="138"/>
      <c r="J156" s="139">
        <f>ROUND(I156*H156,2)</f>
        <v>0</v>
      </c>
      <c r="K156" s="140"/>
      <c r="L156" s="31"/>
      <c r="M156" s="141" t="s">
        <v>1</v>
      </c>
      <c r="N156" s="142" t="s">
        <v>42</v>
      </c>
      <c r="P156" s="143">
        <f>O156*H156</f>
        <v>0</v>
      </c>
      <c r="Q156" s="143">
        <v>0</v>
      </c>
      <c r="R156" s="143">
        <f>Q156*H156</f>
        <v>0</v>
      </c>
      <c r="S156" s="143">
        <v>0</v>
      </c>
      <c r="T156" s="144">
        <f>S156*H156</f>
        <v>0</v>
      </c>
      <c r="AR156" s="145" t="s">
        <v>134</v>
      </c>
      <c r="AT156" s="145" t="s">
        <v>130</v>
      </c>
      <c r="AU156" s="145" t="s">
        <v>87</v>
      </c>
      <c r="AY156" s="16" t="s">
        <v>128</v>
      </c>
      <c r="BE156" s="146">
        <f>IF(N156="základní",J156,0)</f>
        <v>0</v>
      </c>
      <c r="BF156" s="146">
        <f>IF(N156="snížená",J156,0)</f>
        <v>0</v>
      </c>
      <c r="BG156" s="146">
        <f>IF(N156="zákl. přenesená",J156,0)</f>
        <v>0</v>
      </c>
      <c r="BH156" s="146">
        <f>IF(N156="sníž. přenesená",J156,0)</f>
        <v>0</v>
      </c>
      <c r="BI156" s="146">
        <f>IF(N156="nulová",J156,0)</f>
        <v>0</v>
      </c>
      <c r="BJ156" s="16" t="s">
        <v>85</v>
      </c>
      <c r="BK156" s="146">
        <f>ROUND(I156*H156,2)</f>
        <v>0</v>
      </c>
      <c r="BL156" s="16" t="s">
        <v>134</v>
      </c>
      <c r="BM156" s="145" t="s">
        <v>443</v>
      </c>
    </row>
    <row r="157" spans="2:65" s="12" customFormat="1">
      <c r="B157" s="147"/>
      <c r="D157" s="148" t="s">
        <v>136</v>
      </c>
      <c r="E157" s="149" t="s">
        <v>1</v>
      </c>
      <c r="F157" s="150" t="s">
        <v>444</v>
      </c>
      <c r="H157" s="149" t="s">
        <v>1</v>
      </c>
      <c r="I157" s="151"/>
      <c r="L157" s="147"/>
      <c r="M157" s="152"/>
      <c r="T157" s="153"/>
      <c r="AT157" s="149" t="s">
        <v>136</v>
      </c>
      <c r="AU157" s="149" t="s">
        <v>87</v>
      </c>
      <c r="AV157" s="12" t="s">
        <v>85</v>
      </c>
      <c r="AW157" s="12" t="s">
        <v>32</v>
      </c>
      <c r="AX157" s="12" t="s">
        <v>77</v>
      </c>
      <c r="AY157" s="149" t="s">
        <v>128</v>
      </c>
    </row>
    <row r="158" spans="2:65" s="13" customFormat="1">
      <c r="B158" s="154"/>
      <c r="D158" s="148" t="s">
        <v>136</v>
      </c>
      <c r="E158" s="155" t="s">
        <v>1</v>
      </c>
      <c r="F158" s="156" t="s">
        <v>445</v>
      </c>
      <c r="H158" s="157">
        <v>61.2</v>
      </c>
      <c r="I158" s="158"/>
      <c r="L158" s="154"/>
      <c r="M158" s="159"/>
      <c r="T158" s="160"/>
      <c r="AT158" s="155" t="s">
        <v>136</v>
      </c>
      <c r="AU158" s="155" t="s">
        <v>87</v>
      </c>
      <c r="AV158" s="13" t="s">
        <v>87</v>
      </c>
      <c r="AW158" s="13" t="s">
        <v>32</v>
      </c>
      <c r="AX158" s="13" t="s">
        <v>77</v>
      </c>
      <c r="AY158" s="155" t="s">
        <v>128</v>
      </c>
    </row>
    <row r="159" spans="2:65" s="14" customFormat="1">
      <c r="B159" s="161"/>
      <c r="D159" s="148" t="s">
        <v>136</v>
      </c>
      <c r="E159" s="162" t="s">
        <v>1</v>
      </c>
      <c r="F159" s="163" t="s">
        <v>139</v>
      </c>
      <c r="H159" s="164">
        <v>61.2</v>
      </c>
      <c r="I159" s="165"/>
      <c r="L159" s="161"/>
      <c r="M159" s="166"/>
      <c r="T159" s="167"/>
      <c r="AT159" s="162" t="s">
        <v>136</v>
      </c>
      <c r="AU159" s="162" t="s">
        <v>87</v>
      </c>
      <c r="AV159" s="14" t="s">
        <v>134</v>
      </c>
      <c r="AW159" s="14" t="s">
        <v>32</v>
      </c>
      <c r="AX159" s="14" t="s">
        <v>85</v>
      </c>
      <c r="AY159" s="162" t="s">
        <v>128</v>
      </c>
    </row>
    <row r="160" spans="2:65" s="1" customFormat="1" ht="24.2" customHeight="1">
      <c r="B160" s="132"/>
      <c r="C160" s="133" t="s">
        <v>186</v>
      </c>
      <c r="D160" s="133" t="s">
        <v>130</v>
      </c>
      <c r="E160" s="134" t="s">
        <v>187</v>
      </c>
      <c r="F160" s="135" t="s">
        <v>188</v>
      </c>
      <c r="G160" s="136" t="s">
        <v>189</v>
      </c>
      <c r="H160" s="137">
        <v>344.84399999999999</v>
      </c>
      <c r="I160" s="138"/>
      <c r="J160" s="139">
        <f>ROUND(I160*H160,2)</f>
        <v>0</v>
      </c>
      <c r="K160" s="140"/>
      <c r="L160" s="31"/>
      <c r="M160" s="141" t="s">
        <v>1</v>
      </c>
      <c r="N160" s="142" t="s">
        <v>42</v>
      </c>
      <c r="P160" s="143">
        <f>O160*H160</f>
        <v>0</v>
      </c>
      <c r="Q160" s="143">
        <v>0</v>
      </c>
      <c r="R160" s="143">
        <f>Q160*H160</f>
        <v>0</v>
      </c>
      <c r="S160" s="143">
        <v>0</v>
      </c>
      <c r="T160" s="144">
        <f>S160*H160</f>
        <v>0</v>
      </c>
      <c r="AR160" s="145" t="s">
        <v>134</v>
      </c>
      <c r="AT160" s="145" t="s">
        <v>130</v>
      </c>
      <c r="AU160" s="145" t="s">
        <v>87</v>
      </c>
      <c r="AY160" s="16" t="s">
        <v>128</v>
      </c>
      <c r="BE160" s="146">
        <f>IF(N160="základní",J160,0)</f>
        <v>0</v>
      </c>
      <c r="BF160" s="146">
        <f>IF(N160="snížená",J160,0)</f>
        <v>0</v>
      </c>
      <c r="BG160" s="146">
        <f>IF(N160="zákl. přenesená",J160,0)</f>
        <v>0</v>
      </c>
      <c r="BH160" s="146">
        <f>IF(N160="sníž. přenesená",J160,0)</f>
        <v>0</v>
      </c>
      <c r="BI160" s="146">
        <f>IF(N160="nulová",J160,0)</f>
        <v>0</v>
      </c>
      <c r="BJ160" s="16" t="s">
        <v>85</v>
      </c>
      <c r="BK160" s="146">
        <f>ROUND(I160*H160,2)</f>
        <v>0</v>
      </c>
      <c r="BL160" s="16" t="s">
        <v>134</v>
      </c>
      <c r="BM160" s="145" t="s">
        <v>446</v>
      </c>
    </row>
    <row r="161" spans="2:65" s="13" customFormat="1">
      <c r="B161" s="154"/>
      <c r="D161" s="148" t="s">
        <v>136</v>
      </c>
      <c r="E161" s="155" t="s">
        <v>1</v>
      </c>
      <c r="F161" s="156" t="s">
        <v>447</v>
      </c>
      <c r="H161" s="157">
        <v>344.84399999999999</v>
      </c>
      <c r="I161" s="158"/>
      <c r="L161" s="154"/>
      <c r="M161" s="159"/>
      <c r="T161" s="160"/>
      <c r="AT161" s="155" t="s">
        <v>136</v>
      </c>
      <c r="AU161" s="155" t="s">
        <v>87</v>
      </c>
      <c r="AV161" s="13" t="s">
        <v>87</v>
      </c>
      <c r="AW161" s="13" t="s">
        <v>32</v>
      </c>
      <c r="AX161" s="13" t="s">
        <v>77</v>
      </c>
      <c r="AY161" s="155" t="s">
        <v>128</v>
      </c>
    </row>
    <row r="162" spans="2:65" s="14" customFormat="1">
      <c r="B162" s="161"/>
      <c r="D162" s="148" t="s">
        <v>136</v>
      </c>
      <c r="E162" s="162" t="s">
        <v>1</v>
      </c>
      <c r="F162" s="163" t="s">
        <v>139</v>
      </c>
      <c r="H162" s="164">
        <v>344.84399999999999</v>
      </c>
      <c r="I162" s="165"/>
      <c r="L162" s="161"/>
      <c r="M162" s="166"/>
      <c r="T162" s="167"/>
      <c r="AT162" s="162" t="s">
        <v>136</v>
      </c>
      <c r="AU162" s="162" t="s">
        <v>87</v>
      </c>
      <c r="AV162" s="14" t="s">
        <v>134</v>
      </c>
      <c r="AW162" s="14" t="s">
        <v>32</v>
      </c>
      <c r="AX162" s="14" t="s">
        <v>85</v>
      </c>
      <c r="AY162" s="162" t="s">
        <v>128</v>
      </c>
    </row>
    <row r="163" spans="2:65" s="1" customFormat="1" ht="16.5" customHeight="1">
      <c r="B163" s="132"/>
      <c r="C163" s="133" t="s">
        <v>192</v>
      </c>
      <c r="D163" s="133" t="s">
        <v>130</v>
      </c>
      <c r="E163" s="134" t="s">
        <v>193</v>
      </c>
      <c r="F163" s="135" t="s">
        <v>194</v>
      </c>
      <c r="G163" s="136" t="s">
        <v>159</v>
      </c>
      <c r="H163" s="137">
        <v>191.58</v>
      </c>
      <c r="I163" s="138"/>
      <c r="J163" s="139">
        <f>ROUND(I163*H163,2)</f>
        <v>0</v>
      </c>
      <c r="K163" s="140"/>
      <c r="L163" s="31"/>
      <c r="M163" s="141" t="s">
        <v>1</v>
      </c>
      <c r="N163" s="142" t="s">
        <v>42</v>
      </c>
      <c r="P163" s="143">
        <f>O163*H163</f>
        <v>0</v>
      </c>
      <c r="Q163" s="143">
        <v>0</v>
      </c>
      <c r="R163" s="143">
        <f>Q163*H163</f>
        <v>0</v>
      </c>
      <c r="S163" s="143">
        <v>0</v>
      </c>
      <c r="T163" s="144">
        <f>S163*H163</f>
        <v>0</v>
      </c>
      <c r="AR163" s="145" t="s">
        <v>134</v>
      </c>
      <c r="AT163" s="145" t="s">
        <v>130</v>
      </c>
      <c r="AU163" s="145" t="s">
        <v>87</v>
      </c>
      <c r="AY163" s="16" t="s">
        <v>128</v>
      </c>
      <c r="BE163" s="146">
        <f>IF(N163="základní",J163,0)</f>
        <v>0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6" t="s">
        <v>85</v>
      </c>
      <c r="BK163" s="146">
        <f>ROUND(I163*H163,2)</f>
        <v>0</v>
      </c>
      <c r="BL163" s="16" t="s">
        <v>134</v>
      </c>
      <c r="BM163" s="145" t="s">
        <v>448</v>
      </c>
    </row>
    <row r="164" spans="2:65" s="13" customFormat="1">
      <c r="B164" s="154"/>
      <c r="D164" s="148" t="s">
        <v>136</v>
      </c>
      <c r="E164" s="155" t="s">
        <v>1</v>
      </c>
      <c r="F164" s="156" t="s">
        <v>449</v>
      </c>
      <c r="H164" s="157">
        <v>191.58</v>
      </c>
      <c r="I164" s="158"/>
      <c r="L164" s="154"/>
      <c r="M164" s="159"/>
      <c r="T164" s="160"/>
      <c r="AT164" s="155" t="s">
        <v>136</v>
      </c>
      <c r="AU164" s="155" t="s">
        <v>87</v>
      </c>
      <c r="AV164" s="13" t="s">
        <v>87</v>
      </c>
      <c r="AW164" s="13" t="s">
        <v>32</v>
      </c>
      <c r="AX164" s="13" t="s">
        <v>77</v>
      </c>
      <c r="AY164" s="155" t="s">
        <v>128</v>
      </c>
    </row>
    <row r="165" spans="2:65" s="14" customFormat="1">
      <c r="B165" s="161"/>
      <c r="D165" s="148" t="s">
        <v>136</v>
      </c>
      <c r="E165" s="162" t="s">
        <v>1</v>
      </c>
      <c r="F165" s="163" t="s">
        <v>139</v>
      </c>
      <c r="H165" s="164">
        <v>191.58</v>
      </c>
      <c r="I165" s="165"/>
      <c r="L165" s="161"/>
      <c r="M165" s="166"/>
      <c r="T165" s="167"/>
      <c r="AT165" s="162" t="s">
        <v>136</v>
      </c>
      <c r="AU165" s="162" t="s">
        <v>87</v>
      </c>
      <c r="AV165" s="14" t="s">
        <v>134</v>
      </c>
      <c r="AW165" s="14" t="s">
        <v>32</v>
      </c>
      <c r="AX165" s="14" t="s">
        <v>85</v>
      </c>
      <c r="AY165" s="162" t="s">
        <v>128</v>
      </c>
    </row>
    <row r="166" spans="2:65" s="1" customFormat="1" ht="24.2" customHeight="1">
      <c r="B166" s="132"/>
      <c r="C166" s="133" t="s">
        <v>8</v>
      </c>
      <c r="D166" s="133" t="s">
        <v>130</v>
      </c>
      <c r="E166" s="134" t="s">
        <v>197</v>
      </c>
      <c r="F166" s="135" t="s">
        <v>198</v>
      </c>
      <c r="G166" s="136" t="s">
        <v>133</v>
      </c>
      <c r="H166" s="137">
        <v>306</v>
      </c>
      <c r="I166" s="138"/>
      <c r="J166" s="139">
        <f>ROUND(I166*H166,2)</f>
        <v>0</v>
      </c>
      <c r="K166" s="140"/>
      <c r="L166" s="31"/>
      <c r="M166" s="141" t="s">
        <v>1</v>
      </c>
      <c r="N166" s="142" t="s">
        <v>42</v>
      </c>
      <c r="P166" s="143">
        <f>O166*H166</f>
        <v>0</v>
      </c>
      <c r="Q166" s="143">
        <v>0</v>
      </c>
      <c r="R166" s="143">
        <f>Q166*H166</f>
        <v>0</v>
      </c>
      <c r="S166" s="143">
        <v>0</v>
      </c>
      <c r="T166" s="144">
        <f>S166*H166</f>
        <v>0</v>
      </c>
      <c r="AR166" s="145" t="s">
        <v>134</v>
      </c>
      <c r="AT166" s="145" t="s">
        <v>130</v>
      </c>
      <c r="AU166" s="145" t="s">
        <v>87</v>
      </c>
      <c r="AY166" s="16" t="s">
        <v>128</v>
      </c>
      <c r="BE166" s="146">
        <f>IF(N166="základní",J166,0)</f>
        <v>0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6" t="s">
        <v>85</v>
      </c>
      <c r="BK166" s="146">
        <f>ROUND(I166*H166,2)</f>
        <v>0</v>
      </c>
      <c r="BL166" s="16" t="s">
        <v>134</v>
      </c>
      <c r="BM166" s="145" t="s">
        <v>450</v>
      </c>
    </row>
    <row r="167" spans="2:65" s="13" customFormat="1">
      <c r="B167" s="154"/>
      <c r="D167" s="148" t="s">
        <v>136</v>
      </c>
      <c r="E167" s="155" t="s">
        <v>1</v>
      </c>
      <c r="F167" s="156" t="s">
        <v>451</v>
      </c>
      <c r="H167" s="157">
        <v>306</v>
      </c>
      <c r="I167" s="158"/>
      <c r="L167" s="154"/>
      <c r="M167" s="159"/>
      <c r="T167" s="160"/>
      <c r="AT167" s="155" t="s">
        <v>136</v>
      </c>
      <c r="AU167" s="155" t="s">
        <v>87</v>
      </c>
      <c r="AV167" s="13" t="s">
        <v>87</v>
      </c>
      <c r="AW167" s="13" t="s">
        <v>32</v>
      </c>
      <c r="AX167" s="13" t="s">
        <v>85</v>
      </c>
      <c r="AY167" s="155" t="s">
        <v>128</v>
      </c>
    </row>
    <row r="168" spans="2:65" s="1" customFormat="1" ht="16.5" customHeight="1">
      <c r="B168" s="132"/>
      <c r="C168" s="168" t="s">
        <v>201</v>
      </c>
      <c r="D168" s="168" t="s">
        <v>202</v>
      </c>
      <c r="E168" s="169" t="s">
        <v>203</v>
      </c>
      <c r="F168" s="170" t="s">
        <v>204</v>
      </c>
      <c r="G168" s="171" t="s">
        <v>205</v>
      </c>
      <c r="H168" s="172">
        <v>10.199999999999999</v>
      </c>
      <c r="I168" s="173"/>
      <c r="J168" s="174">
        <f>ROUND(I168*H168,2)</f>
        <v>0</v>
      </c>
      <c r="K168" s="175"/>
      <c r="L168" s="176"/>
      <c r="M168" s="177" t="s">
        <v>1</v>
      </c>
      <c r="N168" s="178" t="s">
        <v>42</v>
      </c>
      <c r="P168" s="143">
        <f>O168*H168</f>
        <v>0</v>
      </c>
      <c r="Q168" s="143">
        <v>1E-3</v>
      </c>
      <c r="R168" s="143">
        <f>Q168*H168</f>
        <v>1.0199999999999999E-2</v>
      </c>
      <c r="S168" s="143">
        <v>0</v>
      </c>
      <c r="T168" s="144">
        <f>S168*H168</f>
        <v>0</v>
      </c>
      <c r="AR168" s="145" t="s">
        <v>175</v>
      </c>
      <c r="AT168" s="145" t="s">
        <v>202</v>
      </c>
      <c r="AU168" s="145" t="s">
        <v>87</v>
      </c>
      <c r="AY168" s="16" t="s">
        <v>128</v>
      </c>
      <c r="BE168" s="146">
        <f>IF(N168="základní",J168,0)</f>
        <v>0</v>
      </c>
      <c r="BF168" s="146">
        <f>IF(N168="snížená",J168,0)</f>
        <v>0</v>
      </c>
      <c r="BG168" s="146">
        <f>IF(N168="zákl. přenesená",J168,0)</f>
        <v>0</v>
      </c>
      <c r="BH168" s="146">
        <f>IF(N168="sníž. přenesená",J168,0)</f>
        <v>0</v>
      </c>
      <c r="BI168" s="146">
        <f>IF(N168="nulová",J168,0)</f>
        <v>0</v>
      </c>
      <c r="BJ168" s="16" t="s">
        <v>85</v>
      </c>
      <c r="BK168" s="146">
        <f>ROUND(I168*H168,2)</f>
        <v>0</v>
      </c>
      <c r="BL168" s="16" t="s">
        <v>134</v>
      </c>
      <c r="BM168" s="145" t="s">
        <v>452</v>
      </c>
    </row>
    <row r="169" spans="2:65" s="13" customFormat="1">
      <c r="B169" s="154"/>
      <c r="D169" s="148" t="s">
        <v>136</v>
      </c>
      <c r="E169" s="155" t="s">
        <v>1</v>
      </c>
      <c r="F169" s="156" t="s">
        <v>453</v>
      </c>
      <c r="H169" s="157">
        <v>10.199999999999999</v>
      </c>
      <c r="I169" s="158"/>
      <c r="L169" s="154"/>
      <c r="M169" s="159"/>
      <c r="T169" s="160"/>
      <c r="AT169" s="155" t="s">
        <v>136</v>
      </c>
      <c r="AU169" s="155" t="s">
        <v>87</v>
      </c>
      <c r="AV169" s="13" t="s">
        <v>87</v>
      </c>
      <c r="AW169" s="13" t="s">
        <v>32</v>
      </c>
      <c r="AX169" s="13" t="s">
        <v>77</v>
      </c>
      <c r="AY169" s="155" t="s">
        <v>128</v>
      </c>
    </row>
    <row r="170" spans="2:65" s="14" customFormat="1">
      <c r="B170" s="161"/>
      <c r="D170" s="148" t="s">
        <v>136</v>
      </c>
      <c r="E170" s="162" t="s">
        <v>1</v>
      </c>
      <c r="F170" s="163" t="s">
        <v>139</v>
      </c>
      <c r="H170" s="164">
        <v>10.199999999999999</v>
      </c>
      <c r="I170" s="165"/>
      <c r="L170" s="161"/>
      <c r="M170" s="166"/>
      <c r="T170" s="167"/>
      <c r="AT170" s="162" t="s">
        <v>136</v>
      </c>
      <c r="AU170" s="162" t="s">
        <v>87</v>
      </c>
      <c r="AV170" s="14" t="s">
        <v>134</v>
      </c>
      <c r="AW170" s="14" t="s">
        <v>32</v>
      </c>
      <c r="AX170" s="14" t="s">
        <v>85</v>
      </c>
      <c r="AY170" s="162" t="s">
        <v>128</v>
      </c>
    </row>
    <row r="171" spans="2:65" s="1" customFormat="1" ht="24.2" customHeight="1">
      <c r="B171" s="132"/>
      <c r="C171" s="133" t="s">
        <v>208</v>
      </c>
      <c r="D171" s="133" t="s">
        <v>130</v>
      </c>
      <c r="E171" s="134" t="s">
        <v>209</v>
      </c>
      <c r="F171" s="135" t="s">
        <v>210</v>
      </c>
      <c r="G171" s="136" t="s">
        <v>133</v>
      </c>
      <c r="H171" s="137">
        <v>1791.98</v>
      </c>
      <c r="I171" s="138"/>
      <c r="J171" s="139">
        <f>ROUND(I171*H171,2)</f>
        <v>0</v>
      </c>
      <c r="K171" s="140"/>
      <c r="L171" s="31"/>
      <c r="M171" s="141" t="s">
        <v>1</v>
      </c>
      <c r="N171" s="142" t="s">
        <v>42</v>
      </c>
      <c r="P171" s="143">
        <f>O171*H171</f>
        <v>0</v>
      </c>
      <c r="Q171" s="143">
        <v>0</v>
      </c>
      <c r="R171" s="143">
        <f>Q171*H171</f>
        <v>0</v>
      </c>
      <c r="S171" s="143">
        <v>0</v>
      </c>
      <c r="T171" s="144">
        <f>S171*H171</f>
        <v>0</v>
      </c>
      <c r="AR171" s="145" t="s">
        <v>134</v>
      </c>
      <c r="AT171" s="145" t="s">
        <v>130</v>
      </c>
      <c r="AU171" s="145" t="s">
        <v>87</v>
      </c>
      <c r="AY171" s="16" t="s">
        <v>128</v>
      </c>
      <c r="BE171" s="146">
        <f>IF(N171="základní",J171,0)</f>
        <v>0</v>
      </c>
      <c r="BF171" s="146">
        <f>IF(N171="snížená",J171,0)</f>
        <v>0</v>
      </c>
      <c r="BG171" s="146">
        <f>IF(N171="zákl. přenesená",J171,0)</f>
        <v>0</v>
      </c>
      <c r="BH171" s="146">
        <f>IF(N171="sníž. přenesená",J171,0)</f>
        <v>0</v>
      </c>
      <c r="BI171" s="146">
        <f>IF(N171="nulová",J171,0)</f>
        <v>0</v>
      </c>
      <c r="BJ171" s="16" t="s">
        <v>85</v>
      </c>
      <c r="BK171" s="146">
        <f>ROUND(I171*H171,2)</f>
        <v>0</v>
      </c>
      <c r="BL171" s="16" t="s">
        <v>134</v>
      </c>
      <c r="BM171" s="145" t="s">
        <v>454</v>
      </c>
    </row>
    <row r="172" spans="2:65" s="13" customFormat="1">
      <c r="B172" s="154"/>
      <c r="D172" s="148" t="s">
        <v>136</v>
      </c>
      <c r="E172" s="155" t="s">
        <v>1</v>
      </c>
      <c r="F172" s="156" t="s">
        <v>455</v>
      </c>
      <c r="H172" s="157">
        <v>1791.98</v>
      </c>
      <c r="I172" s="158"/>
      <c r="L172" s="154"/>
      <c r="M172" s="159"/>
      <c r="T172" s="160"/>
      <c r="AT172" s="155" t="s">
        <v>136</v>
      </c>
      <c r="AU172" s="155" t="s">
        <v>87</v>
      </c>
      <c r="AV172" s="13" t="s">
        <v>87</v>
      </c>
      <c r="AW172" s="13" t="s">
        <v>32</v>
      </c>
      <c r="AX172" s="13" t="s">
        <v>77</v>
      </c>
      <c r="AY172" s="155" t="s">
        <v>128</v>
      </c>
    </row>
    <row r="173" spans="2:65" s="14" customFormat="1">
      <c r="B173" s="161"/>
      <c r="D173" s="148" t="s">
        <v>136</v>
      </c>
      <c r="E173" s="162" t="s">
        <v>1</v>
      </c>
      <c r="F173" s="163" t="s">
        <v>139</v>
      </c>
      <c r="H173" s="164">
        <v>1791.98</v>
      </c>
      <c r="I173" s="165"/>
      <c r="L173" s="161"/>
      <c r="M173" s="166"/>
      <c r="T173" s="167"/>
      <c r="AT173" s="162" t="s">
        <v>136</v>
      </c>
      <c r="AU173" s="162" t="s">
        <v>87</v>
      </c>
      <c r="AV173" s="14" t="s">
        <v>134</v>
      </c>
      <c r="AW173" s="14" t="s">
        <v>32</v>
      </c>
      <c r="AX173" s="14" t="s">
        <v>85</v>
      </c>
      <c r="AY173" s="162" t="s">
        <v>128</v>
      </c>
    </row>
    <row r="174" spans="2:65" s="1" customFormat="1" ht="24.2" customHeight="1">
      <c r="B174" s="132"/>
      <c r="C174" s="133" t="s">
        <v>213</v>
      </c>
      <c r="D174" s="133" t="s">
        <v>130</v>
      </c>
      <c r="E174" s="134" t="s">
        <v>214</v>
      </c>
      <c r="F174" s="135" t="s">
        <v>215</v>
      </c>
      <c r="G174" s="136" t="s">
        <v>133</v>
      </c>
      <c r="H174" s="137">
        <v>306</v>
      </c>
      <c r="I174" s="138"/>
      <c r="J174" s="139">
        <f>ROUND(I174*H174,2)</f>
        <v>0</v>
      </c>
      <c r="K174" s="140"/>
      <c r="L174" s="31"/>
      <c r="M174" s="141" t="s">
        <v>1</v>
      </c>
      <c r="N174" s="142" t="s">
        <v>42</v>
      </c>
      <c r="P174" s="143">
        <f>O174*H174</f>
        <v>0</v>
      </c>
      <c r="Q174" s="143">
        <v>0</v>
      </c>
      <c r="R174" s="143">
        <f>Q174*H174</f>
        <v>0</v>
      </c>
      <c r="S174" s="143">
        <v>0</v>
      </c>
      <c r="T174" s="144">
        <f>S174*H174</f>
        <v>0</v>
      </c>
      <c r="AR174" s="145" t="s">
        <v>134</v>
      </c>
      <c r="AT174" s="145" t="s">
        <v>130</v>
      </c>
      <c r="AU174" s="145" t="s">
        <v>87</v>
      </c>
      <c r="AY174" s="16" t="s">
        <v>128</v>
      </c>
      <c r="BE174" s="146">
        <f>IF(N174="základní",J174,0)</f>
        <v>0</v>
      </c>
      <c r="BF174" s="146">
        <f>IF(N174="snížená",J174,0)</f>
        <v>0</v>
      </c>
      <c r="BG174" s="146">
        <f>IF(N174="zákl. přenesená",J174,0)</f>
        <v>0</v>
      </c>
      <c r="BH174" s="146">
        <f>IF(N174="sníž. přenesená",J174,0)</f>
        <v>0</v>
      </c>
      <c r="BI174" s="146">
        <f>IF(N174="nulová",J174,0)</f>
        <v>0</v>
      </c>
      <c r="BJ174" s="16" t="s">
        <v>85</v>
      </c>
      <c r="BK174" s="146">
        <f>ROUND(I174*H174,2)</f>
        <v>0</v>
      </c>
      <c r="BL174" s="16" t="s">
        <v>134</v>
      </c>
      <c r="BM174" s="145" t="s">
        <v>456</v>
      </c>
    </row>
    <row r="175" spans="2:65" s="12" customFormat="1">
      <c r="B175" s="147"/>
      <c r="D175" s="148" t="s">
        <v>136</v>
      </c>
      <c r="E175" s="149" t="s">
        <v>1</v>
      </c>
      <c r="F175" s="150" t="s">
        <v>217</v>
      </c>
      <c r="H175" s="149" t="s">
        <v>1</v>
      </c>
      <c r="I175" s="151"/>
      <c r="L175" s="147"/>
      <c r="M175" s="152"/>
      <c r="T175" s="153"/>
      <c r="AT175" s="149" t="s">
        <v>136</v>
      </c>
      <c r="AU175" s="149" t="s">
        <v>87</v>
      </c>
      <c r="AV175" s="12" t="s">
        <v>85</v>
      </c>
      <c r="AW175" s="12" t="s">
        <v>32</v>
      </c>
      <c r="AX175" s="12" t="s">
        <v>77</v>
      </c>
      <c r="AY175" s="149" t="s">
        <v>128</v>
      </c>
    </row>
    <row r="176" spans="2:65" s="13" customFormat="1">
      <c r="B176" s="154"/>
      <c r="D176" s="148" t="s">
        <v>136</v>
      </c>
      <c r="E176" s="155" t="s">
        <v>1</v>
      </c>
      <c r="F176" s="156" t="s">
        <v>451</v>
      </c>
      <c r="H176" s="157">
        <v>306</v>
      </c>
      <c r="I176" s="158"/>
      <c r="L176" s="154"/>
      <c r="M176" s="159"/>
      <c r="T176" s="160"/>
      <c r="AT176" s="155" t="s">
        <v>136</v>
      </c>
      <c r="AU176" s="155" t="s">
        <v>87</v>
      </c>
      <c r="AV176" s="13" t="s">
        <v>87</v>
      </c>
      <c r="AW176" s="13" t="s">
        <v>32</v>
      </c>
      <c r="AX176" s="13" t="s">
        <v>85</v>
      </c>
      <c r="AY176" s="155" t="s">
        <v>128</v>
      </c>
    </row>
    <row r="177" spans="2:65" s="1" customFormat="1" ht="16.5" customHeight="1">
      <c r="B177" s="132"/>
      <c r="C177" s="168" t="s">
        <v>218</v>
      </c>
      <c r="D177" s="168" t="s">
        <v>202</v>
      </c>
      <c r="E177" s="169" t="s">
        <v>219</v>
      </c>
      <c r="F177" s="170" t="s">
        <v>220</v>
      </c>
      <c r="G177" s="171" t="s">
        <v>189</v>
      </c>
      <c r="H177" s="172">
        <v>104.04</v>
      </c>
      <c r="I177" s="173"/>
      <c r="J177" s="174">
        <f>ROUND(I177*H177,2)</f>
        <v>0</v>
      </c>
      <c r="K177" s="175"/>
      <c r="L177" s="176"/>
      <c r="M177" s="177" t="s">
        <v>1</v>
      </c>
      <c r="N177" s="178" t="s">
        <v>42</v>
      </c>
      <c r="P177" s="143">
        <f>O177*H177</f>
        <v>0</v>
      </c>
      <c r="Q177" s="143">
        <v>1</v>
      </c>
      <c r="R177" s="143">
        <f>Q177*H177</f>
        <v>104.04</v>
      </c>
      <c r="S177" s="143">
        <v>0</v>
      </c>
      <c r="T177" s="144">
        <f>S177*H177</f>
        <v>0</v>
      </c>
      <c r="AR177" s="145" t="s">
        <v>175</v>
      </c>
      <c r="AT177" s="145" t="s">
        <v>202</v>
      </c>
      <c r="AU177" s="145" t="s">
        <v>87</v>
      </c>
      <c r="AY177" s="16" t="s">
        <v>128</v>
      </c>
      <c r="BE177" s="146">
        <f>IF(N177="základní",J177,0)</f>
        <v>0</v>
      </c>
      <c r="BF177" s="146">
        <f>IF(N177="snížená",J177,0)</f>
        <v>0</v>
      </c>
      <c r="BG177" s="146">
        <f>IF(N177="zákl. přenesená",J177,0)</f>
        <v>0</v>
      </c>
      <c r="BH177" s="146">
        <f>IF(N177="sníž. přenesená",J177,0)</f>
        <v>0</v>
      </c>
      <c r="BI177" s="146">
        <f>IF(N177="nulová",J177,0)</f>
        <v>0</v>
      </c>
      <c r="BJ177" s="16" t="s">
        <v>85</v>
      </c>
      <c r="BK177" s="146">
        <f>ROUND(I177*H177,2)</f>
        <v>0</v>
      </c>
      <c r="BL177" s="16" t="s">
        <v>134</v>
      </c>
      <c r="BM177" s="145" t="s">
        <v>457</v>
      </c>
    </row>
    <row r="178" spans="2:65" s="13" customFormat="1">
      <c r="B178" s="154"/>
      <c r="D178" s="148" t="s">
        <v>136</v>
      </c>
      <c r="E178" s="155" t="s">
        <v>1</v>
      </c>
      <c r="F178" s="156" t="s">
        <v>458</v>
      </c>
      <c r="H178" s="157">
        <v>104.04</v>
      </c>
      <c r="I178" s="158"/>
      <c r="L178" s="154"/>
      <c r="M178" s="159"/>
      <c r="T178" s="160"/>
      <c r="AT178" s="155" t="s">
        <v>136</v>
      </c>
      <c r="AU178" s="155" t="s">
        <v>87</v>
      </c>
      <c r="AV178" s="13" t="s">
        <v>87</v>
      </c>
      <c r="AW178" s="13" t="s">
        <v>32</v>
      </c>
      <c r="AX178" s="13" t="s">
        <v>77</v>
      </c>
      <c r="AY178" s="155" t="s">
        <v>128</v>
      </c>
    </row>
    <row r="179" spans="2:65" s="14" customFormat="1">
      <c r="B179" s="161"/>
      <c r="D179" s="148" t="s">
        <v>136</v>
      </c>
      <c r="E179" s="162" t="s">
        <v>1</v>
      </c>
      <c r="F179" s="163" t="s">
        <v>139</v>
      </c>
      <c r="H179" s="164">
        <v>104.04</v>
      </c>
      <c r="I179" s="165"/>
      <c r="L179" s="161"/>
      <c r="M179" s="166"/>
      <c r="T179" s="167"/>
      <c r="AT179" s="162" t="s">
        <v>136</v>
      </c>
      <c r="AU179" s="162" t="s">
        <v>87</v>
      </c>
      <c r="AV179" s="14" t="s">
        <v>134</v>
      </c>
      <c r="AW179" s="14" t="s">
        <v>32</v>
      </c>
      <c r="AX179" s="14" t="s">
        <v>85</v>
      </c>
      <c r="AY179" s="162" t="s">
        <v>128</v>
      </c>
    </row>
    <row r="180" spans="2:65" s="1" customFormat="1" ht="16.5" customHeight="1">
      <c r="B180" s="132"/>
      <c r="C180" s="133" t="s">
        <v>223</v>
      </c>
      <c r="D180" s="133" t="s">
        <v>130</v>
      </c>
      <c r="E180" s="134" t="s">
        <v>224</v>
      </c>
      <c r="F180" s="135" t="s">
        <v>225</v>
      </c>
      <c r="G180" s="136" t="s">
        <v>159</v>
      </c>
      <c r="H180" s="137">
        <v>9</v>
      </c>
      <c r="I180" s="138"/>
      <c r="J180" s="139">
        <f>ROUND(I180*H180,2)</f>
        <v>0</v>
      </c>
      <c r="K180" s="140"/>
      <c r="L180" s="31"/>
      <c r="M180" s="141" t="s">
        <v>1</v>
      </c>
      <c r="N180" s="142" t="s">
        <v>42</v>
      </c>
      <c r="P180" s="143">
        <f>O180*H180</f>
        <v>0</v>
      </c>
      <c r="Q180" s="143">
        <v>0</v>
      </c>
      <c r="R180" s="143">
        <f>Q180*H180</f>
        <v>0</v>
      </c>
      <c r="S180" s="143">
        <v>0</v>
      </c>
      <c r="T180" s="144">
        <f>S180*H180</f>
        <v>0</v>
      </c>
      <c r="AR180" s="145" t="s">
        <v>134</v>
      </c>
      <c r="AT180" s="145" t="s">
        <v>130</v>
      </c>
      <c r="AU180" s="145" t="s">
        <v>87</v>
      </c>
      <c r="AY180" s="16" t="s">
        <v>128</v>
      </c>
      <c r="BE180" s="146">
        <f>IF(N180="základní",J180,0)</f>
        <v>0</v>
      </c>
      <c r="BF180" s="146">
        <f>IF(N180="snížená",J180,0)</f>
        <v>0</v>
      </c>
      <c r="BG180" s="146">
        <f>IF(N180="zákl. přenesená",J180,0)</f>
        <v>0</v>
      </c>
      <c r="BH180" s="146">
        <f>IF(N180="sníž. přenesená",J180,0)</f>
        <v>0</v>
      </c>
      <c r="BI180" s="146">
        <f>IF(N180="nulová",J180,0)</f>
        <v>0</v>
      </c>
      <c r="BJ180" s="16" t="s">
        <v>85</v>
      </c>
      <c r="BK180" s="146">
        <f>ROUND(I180*H180,2)</f>
        <v>0</v>
      </c>
      <c r="BL180" s="16" t="s">
        <v>134</v>
      </c>
      <c r="BM180" s="145" t="s">
        <v>459</v>
      </c>
    </row>
    <row r="181" spans="2:65" s="11" customFormat="1" ht="22.9" customHeight="1">
      <c r="B181" s="120"/>
      <c r="D181" s="121" t="s">
        <v>76</v>
      </c>
      <c r="E181" s="130" t="s">
        <v>87</v>
      </c>
      <c r="F181" s="130" t="s">
        <v>227</v>
      </c>
      <c r="I181" s="123"/>
      <c r="J181" s="131">
        <f>BK181</f>
        <v>0</v>
      </c>
      <c r="L181" s="120"/>
      <c r="M181" s="125"/>
      <c r="P181" s="126">
        <f>SUM(P182:P192)</f>
        <v>0</v>
      </c>
      <c r="R181" s="126">
        <f>SUM(R182:R192)</f>
        <v>302.59712937</v>
      </c>
      <c r="T181" s="127">
        <f>SUM(T182:T192)</f>
        <v>0</v>
      </c>
      <c r="AR181" s="121" t="s">
        <v>85</v>
      </c>
      <c r="AT181" s="128" t="s">
        <v>76</v>
      </c>
      <c r="AU181" s="128" t="s">
        <v>85</v>
      </c>
      <c r="AY181" s="121" t="s">
        <v>128</v>
      </c>
      <c r="BK181" s="129">
        <f>SUM(BK182:BK192)</f>
        <v>0</v>
      </c>
    </row>
    <row r="182" spans="2:65" s="1" customFormat="1" ht="24.2" customHeight="1">
      <c r="B182" s="132"/>
      <c r="C182" s="133" t="s">
        <v>228</v>
      </c>
      <c r="D182" s="133" t="s">
        <v>130</v>
      </c>
      <c r="E182" s="134" t="s">
        <v>229</v>
      </c>
      <c r="F182" s="135" t="s">
        <v>230</v>
      </c>
      <c r="G182" s="136" t="s">
        <v>133</v>
      </c>
      <c r="H182" s="137">
        <v>188.191</v>
      </c>
      <c r="I182" s="138"/>
      <c r="J182" s="139">
        <f>ROUND(I182*H182,2)</f>
        <v>0</v>
      </c>
      <c r="K182" s="140"/>
      <c r="L182" s="31"/>
      <c r="M182" s="141" t="s">
        <v>1</v>
      </c>
      <c r="N182" s="142" t="s">
        <v>42</v>
      </c>
      <c r="P182" s="143">
        <f>O182*H182</f>
        <v>0</v>
      </c>
      <c r="Q182" s="143">
        <v>1.7000000000000001E-4</v>
      </c>
      <c r="R182" s="143">
        <f>Q182*H182</f>
        <v>3.1992470000000002E-2</v>
      </c>
      <c r="S182" s="143">
        <v>0</v>
      </c>
      <c r="T182" s="144">
        <f>S182*H182</f>
        <v>0</v>
      </c>
      <c r="AR182" s="145" t="s">
        <v>134</v>
      </c>
      <c r="AT182" s="145" t="s">
        <v>130</v>
      </c>
      <c r="AU182" s="145" t="s">
        <v>87</v>
      </c>
      <c r="AY182" s="16" t="s">
        <v>128</v>
      </c>
      <c r="BE182" s="146">
        <f>IF(N182="základní",J182,0)</f>
        <v>0</v>
      </c>
      <c r="BF182" s="146">
        <f>IF(N182="snížená",J182,0)</f>
        <v>0</v>
      </c>
      <c r="BG182" s="146">
        <f>IF(N182="zákl. přenesená",J182,0)</f>
        <v>0</v>
      </c>
      <c r="BH182" s="146">
        <f>IF(N182="sníž. přenesená",J182,0)</f>
        <v>0</v>
      </c>
      <c r="BI182" s="146">
        <f>IF(N182="nulová",J182,0)</f>
        <v>0</v>
      </c>
      <c r="BJ182" s="16" t="s">
        <v>85</v>
      </c>
      <c r="BK182" s="146">
        <f>ROUND(I182*H182,2)</f>
        <v>0</v>
      </c>
      <c r="BL182" s="16" t="s">
        <v>134</v>
      </c>
      <c r="BM182" s="145" t="s">
        <v>460</v>
      </c>
    </row>
    <row r="183" spans="2:65" s="13" customFormat="1">
      <c r="B183" s="154"/>
      <c r="D183" s="148" t="s">
        <v>136</v>
      </c>
      <c r="E183" s="155" t="s">
        <v>1</v>
      </c>
      <c r="F183" s="156" t="s">
        <v>461</v>
      </c>
      <c r="H183" s="157">
        <v>188.191</v>
      </c>
      <c r="I183" s="158"/>
      <c r="L183" s="154"/>
      <c r="M183" s="159"/>
      <c r="T183" s="160"/>
      <c r="AT183" s="155" t="s">
        <v>136</v>
      </c>
      <c r="AU183" s="155" t="s">
        <v>87</v>
      </c>
      <c r="AV183" s="13" t="s">
        <v>87</v>
      </c>
      <c r="AW183" s="13" t="s">
        <v>32</v>
      </c>
      <c r="AX183" s="13" t="s">
        <v>77</v>
      </c>
      <c r="AY183" s="155" t="s">
        <v>128</v>
      </c>
    </row>
    <row r="184" spans="2:65" s="14" customFormat="1">
      <c r="B184" s="161"/>
      <c r="D184" s="148" t="s">
        <v>136</v>
      </c>
      <c r="E184" s="162" t="s">
        <v>1</v>
      </c>
      <c r="F184" s="163" t="s">
        <v>139</v>
      </c>
      <c r="H184" s="164">
        <v>188.191</v>
      </c>
      <c r="I184" s="165"/>
      <c r="L184" s="161"/>
      <c r="M184" s="166"/>
      <c r="T184" s="167"/>
      <c r="AT184" s="162" t="s">
        <v>136</v>
      </c>
      <c r="AU184" s="162" t="s">
        <v>87</v>
      </c>
      <c r="AV184" s="14" t="s">
        <v>134</v>
      </c>
      <c r="AW184" s="14" t="s">
        <v>32</v>
      </c>
      <c r="AX184" s="14" t="s">
        <v>85</v>
      </c>
      <c r="AY184" s="162" t="s">
        <v>128</v>
      </c>
    </row>
    <row r="185" spans="2:65" s="1" customFormat="1" ht="24.2" customHeight="1">
      <c r="B185" s="132"/>
      <c r="C185" s="168" t="s">
        <v>233</v>
      </c>
      <c r="D185" s="168" t="s">
        <v>202</v>
      </c>
      <c r="E185" s="169" t="s">
        <v>234</v>
      </c>
      <c r="F185" s="170" t="s">
        <v>235</v>
      </c>
      <c r="G185" s="171" t="s">
        <v>133</v>
      </c>
      <c r="H185" s="172">
        <v>200</v>
      </c>
      <c r="I185" s="173"/>
      <c r="J185" s="174">
        <f>ROUND(I185*H185,2)</f>
        <v>0</v>
      </c>
      <c r="K185" s="175"/>
      <c r="L185" s="176"/>
      <c r="M185" s="177" t="s">
        <v>1</v>
      </c>
      <c r="N185" s="178" t="s">
        <v>42</v>
      </c>
      <c r="P185" s="143">
        <f>O185*H185</f>
        <v>0</v>
      </c>
      <c r="Q185" s="143">
        <v>2.9999999999999997E-4</v>
      </c>
      <c r="R185" s="143">
        <f>Q185*H185</f>
        <v>0.06</v>
      </c>
      <c r="S185" s="143">
        <v>0</v>
      </c>
      <c r="T185" s="144">
        <f>S185*H185</f>
        <v>0</v>
      </c>
      <c r="AR185" s="145" t="s">
        <v>175</v>
      </c>
      <c r="AT185" s="145" t="s">
        <v>202</v>
      </c>
      <c r="AU185" s="145" t="s">
        <v>87</v>
      </c>
      <c r="AY185" s="16" t="s">
        <v>128</v>
      </c>
      <c r="BE185" s="146">
        <f>IF(N185="základní",J185,0)</f>
        <v>0</v>
      </c>
      <c r="BF185" s="146">
        <f>IF(N185="snížená",J185,0)</f>
        <v>0</v>
      </c>
      <c r="BG185" s="146">
        <f>IF(N185="zákl. přenesená",J185,0)</f>
        <v>0</v>
      </c>
      <c r="BH185" s="146">
        <f>IF(N185="sníž. přenesená",J185,0)</f>
        <v>0</v>
      </c>
      <c r="BI185" s="146">
        <f>IF(N185="nulová",J185,0)</f>
        <v>0</v>
      </c>
      <c r="BJ185" s="16" t="s">
        <v>85</v>
      </c>
      <c r="BK185" s="146">
        <f>ROUND(I185*H185,2)</f>
        <v>0</v>
      </c>
      <c r="BL185" s="16" t="s">
        <v>134</v>
      </c>
      <c r="BM185" s="145" t="s">
        <v>462</v>
      </c>
    </row>
    <row r="186" spans="2:65" s="13" customFormat="1">
      <c r="B186" s="154"/>
      <c r="D186" s="148" t="s">
        <v>136</v>
      </c>
      <c r="E186" s="155" t="s">
        <v>1</v>
      </c>
      <c r="F186" s="156" t="s">
        <v>463</v>
      </c>
      <c r="H186" s="157">
        <v>200</v>
      </c>
      <c r="I186" s="158"/>
      <c r="L186" s="154"/>
      <c r="M186" s="159"/>
      <c r="T186" s="160"/>
      <c r="AT186" s="155" t="s">
        <v>136</v>
      </c>
      <c r="AU186" s="155" t="s">
        <v>87</v>
      </c>
      <c r="AV186" s="13" t="s">
        <v>87</v>
      </c>
      <c r="AW186" s="13" t="s">
        <v>32</v>
      </c>
      <c r="AX186" s="13" t="s">
        <v>85</v>
      </c>
      <c r="AY186" s="155" t="s">
        <v>128</v>
      </c>
    </row>
    <row r="187" spans="2:65" s="1" customFormat="1" ht="37.9" customHeight="1">
      <c r="B187" s="132"/>
      <c r="C187" s="133" t="s">
        <v>238</v>
      </c>
      <c r="D187" s="133" t="s">
        <v>130</v>
      </c>
      <c r="E187" s="134" t="s">
        <v>239</v>
      </c>
      <c r="F187" s="135" t="s">
        <v>240</v>
      </c>
      <c r="G187" s="136" t="s">
        <v>152</v>
      </c>
      <c r="H187" s="137">
        <v>611.01</v>
      </c>
      <c r="I187" s="138"/>
      <c r="J187" s="139">
        <f>ROUND(I187*H187,2)</f>
        <v>0</v>
      </c>
      <c r="K187" s="140"/>
      <c r="L187" s="31"/>
      <c r="M187" s="141" t="s">
        <v>1</v>
      </c>
      <c r="N187" s="142" t="s">
        <v>42</v>
      </c>
      <c r="P187" s="143">
        <f>O187*H187</f>
        <v>0</v>
      </c>
      <c r="Q187" s="143">
        <v>0.20469000000000001</v>
      </c>
      <c r="R187" s="143">
        <f>Q187*H187</f>
        <v>125.06763690000001</v>
      </c>
      <c r="S187" s="143">
        <v>0</v>
      </c>
      <c r="T187" s="144">
        <f>S187*H187</f>
        <v>0</v>
      </c>
      <c r="AR187" s="145" t="s">
        <v>134</v>
      </c>
      <c r="AT187" s="145" t="s">
        <v>130</v>
      </c>
      <c r="AU187" s="145" t="s">
        <v>87</v>
      </c>
      <c r="AY187" s="16" t="s">
        <v>128</v>
      </c>
      <c r="BE187" s="146">
        <f>IF(N187="základní",J187,0)</f>
        <v>0</v>
      </c>
      <c r="BF187" s="146">
        <f>IF(N187="snížená",J187,0)</f>
        <v>0</v>
      </c>
      <c r="BG187" s="146">
        <f>IF(N187="zákl. přenesená",J187,0)</f>
        <v>0</v>
      </c>
      <c r="BH187" s="146">
        <f>IF(N187="sníž. přenesená",J187,0)</f>
        <v>0</v>
      </c>
      <c r="BI187" s="146">
        <f>IF(N187="nulová",J187,0)</f>
        <v>0</v>
      </c>
      <c r="BJ187" s="16" t="s">
        <v>85</v>
      </c>
      <c r="BK187" s="146">
        <f>ROUND(I187*H187,2)</f>
        <v>0</v>
      </c>
      <c r="BL187" s="16" t="s">
        <v>134</v>
      </c>
      <c r="BM187" s="145" t="s">
        <v>464</v>
      </c>
    </row>
    <row r="188" spans="2:65" s="12" customFormat="1">
      <c r="B188" s="147"/>
      <c r="D188" s="148" t="s">
        <v>136</v>
      </c>
      <c r="E188" s="149" t="s">
        <v>1</v>
      </c>
      <c r="F188" s="150" t="s">
        <v>242</v>
      </c>
      <c r="H188" s="149" t="s">
        <v>1</v>
      </c>
      <c r="I188" s="151"/>
      <c r="L188" s="147"/>
      <c r="M188" s="152"/>
      <c r="T188" s="153"/>
      <c r="AT188" s="149" t="s">
        <v>136</v>
      </c>
      <c r="AU188" s="149" t="s">
        <v>87</v>
      </c>
      <c r="AV188" s="12" t="s">
        <v>85</v>
      </c>
      <c r="AW188" s="12" t="s">
        <v>32</v>
      </c>
      <c r="AX188" s="12" t="s">
        <v>77</v>
      </c>
      <c r="AY188" s="149" t="s">
        <v>128</v>
      </c>
    </row>
    <row r="189" spans="2:65" s="13" customFormat="1">
      <c r="B189" s="154"/>
      <c r="D189" s="148" t="s">
        <v>136</v>
      </c>
      <c r="E189" s="155" t="s">
        <v>1</v>
      </c>
      <c r="F189" s="156" t="s">
        <v>465</v>
      </c>
      <c r="H189" s="157">
        <v>611.01</v>
      </c>
      <c r="I189" s="158"/>
      <c r="L189" s="154"/>
      <c r="M189" s="159"/>
      <c r="T189" s="160"/>
      <c r="AT189" s="155" t="s">
        <v>136</v>
      </c>
      <c r="AU189" s="155" t="s">
        <v>87</v>
      </c>
      <c r="AV189" s="13" t="s">
        <v>87</v>
      </c>
      <c r="AW189" s="13" t="s">
        <v>32</v>
      </c>
      <c r="AX189" s="13" t="s">
        <v>85</v>
      </c>
      <c r="AY189" s="155" t="s">
        <v>128</v>
      </c>
    </row>
    <row r="190" spans="2:65" s="1" customFormat="1" ht="24.2" customHeight="1">
      <c r="B190" s="132"/>
      <c r="C190" s="133" t="s">
        <v>7</v>
      </c>
      <c r="D190" s="133" t="s">
        <v>130</v>
      </c>
      <c r="E190" s="134" t="s">
        <v>244</v>
      </c>
      <c r="F190" s="135" t="s">
        <v>245</v>
      </c>
      <c r="G190" s="136" t="s">
        <v>159</v>
      </c>
      <c r="H190" s="137">
        <v>85</v>
      </c>
      <c r="I190" s="138"/>
      <c r="J190" s="139">
        <f>ROUND(I190*H190,2)</f>
        <v>0</v>
      </c>
      <c r="K190" s="140"/>
      <c r="L190" s="31"/>
      <c r="M190" s="141" t="s">
        <v>1</v>
      </c>
      <c r="N190" s="142" t="s">
        <v>42</v>
      </c>
      <c r="P190" s="143">
        <f>O190*H190</f>
        <v>0</v>
      </c>
      <c r="Q190" s="143">
        <v>2.0874999999999999</v>
      </c>
      <c r="R190" s="143">
        <f>Q190*H190</f>
        <v>177.4375</v>
      </c>
      <c r="S190" s="143">
        <v>0</v>
      </c>
      <c r="T190" s="144">
        <f>S190*H190</f>
        <v>0</v>
      </c>
      <c r="AR190" s="145" t="s">
        <v>134</v>
      </c>
      <c r="AT190" s="145" t="s">
        <v>130</v>
      </c>
      <c r="AU190" s="145" t="s">
        <v>87</v>
      </c>
      <c r="AY190" s="16" t="s">
        <v>128</v>
      </c>
      <c r="BE190" s="146">
        <f>IF(N190="základní",J190,0)</f>
        <v>0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6" t="s">
        <v>85</v>
      </c>
      <c r="BK190" s="146">
        <f>ROUND(I190*H190,2)</f>
        <v>0</v>
      </c>
      <c r="BL190" s="16" t="s">
        <v>134</v>
      </c>
      <c r="BM190" s="145" t="s">
        <v>466</v>
      </c>
    </row>
    <row r="191" spans="2:65" s="12" customFormat="1">
      <c r="B191" s="147"/>
      <c r="D191" s="148" t="s">
        <v>136</v>
      </c>
      <c r="E191" s="149" t="s">
        <v>1</v>
      </c>
      <c r="F191" s="150" t="s">
        <v>467</v>
      </c>
      <c r="H191" s="149" t="s">
        <v>1</v>
      </c>
      <c r="I191" s="151"/>
      <c r="L191" s="147"/>
      <c r="M191" s="152"/>
      <c r="T191" s="153"/>
      <c r="AT191" s="149" t="s">
        <v>136</v>
      </c>
      <c r="AU191" s="149" t="s">
        <v>87</v>
      </c>
      <c r="AV191" s="12" t="s">
        <v>85</v>
      </c>
      <c r="AW191" s="12" t="s">
        <v>32</v>
      </c>
      <c r="AX191" s="12" t="s">
        <v>77</v>
      </c>
      <c r="AY191" s="149" t="s">
        <v>128</v>
      </c>
    </row>
    <row r="192" spans="2:65" s="13" customFormat="1">
      <c r="B192" s="154"/>
      <c r="D192" s="148" t="s">
        <v>136</v>
      </c>
      <c r="E192" s="155" t="s">
        <v>1</v>
      </c>
      <c r="F192" s="156" t="s">
        <v>468</v>
      </c>
      <c r="H192" s="157">
        <v>85</v>
      </c>
      <c r="I192" s="158"/>
      <c r="L192" s="154"/>
      <c r="M192" s="159"/>
      <c r="T192" s="160"/>
      <c r="AT192" s="155" t="s">
        <v>136</v>
      </c>
      <c r="AU192" s="155" t="s">
        <v>87</v>
      </c>
      <c r="AV192" s="13" t="s">
        <v>87</v>
      </c>
      <c r="AW192" s="13" t="s">
        <v>32</v>
      </c>
      <c r="AX192" s="13" t="s">
        <v>85</v>
      </c>
      <c r="AY192" s="155" t="s">
        <v>128</v>
      </c>
    </row>
    <row r="193" spans="2:65" s="11" customFormat="1" ht="22.9" customHeight="1">
      <c r="B193" s="120"/>
      <c r="D193" s="121" t="s">
        <v>76</v>
      </c>
      <c r="E193" s="130" t="s">
        <v>145</v>
      </c>
      <c r="F193" s="130" t="s">
        <v>469</v>
      </c>
      <c r="I193" s="123"/>
      <c r="J193" s="131">
        <f>BK193</f>
        <v>0</v>
      </c>
      <c r="L193" s="120"/>
      <c r="M193" s="125"/>
      <c r="P193" s="126">
        <f>SUM(P194:P201)</f>
        <v>0</v>
      </c>
      <c r="R193" s="126">
        <f>SUM(R194:R201)</f>
        <v>7.9221719999999989</v>
      </c>
      <c r="T193" s="127">
        <f>SUM(T194:T201)</f>
        <v>0</v>
      </c>
      <c r="AR193" s="121" t="s">
        <v>85</v>
      </c>
      <c r="AT193" s="128" t="s">
        <v>76</v>
      </c>
      <c r="AU193" s="128" t="s">
        <v>85</v>
      </c>
      <c r="AY193" s="121" t="s">
        <v>128</v>
      </c>
      <c r="BK193" s="129">
        <f>SUM(BK194:BK201)</f>
        <v>0</v>
      </c>
    </row>
    <row r="194" spans="2:65" s="1" customFormat="1" ht="24.2" customHeight="1">
      <c r="B194" s="132"/>
      <c r="C194" s="133" t="s">
        <v>251</v>
      </c>
      <c r="D194" s="133" t="s">
        <v>130</v>
      </c>
      <c r="E194" s="134" t="s">
        <v>470</v>
      </c>
      <c r="F194" s="135" t="s">
        <v>471</v>
      </c>
      <c r="G194" s="136" t="s">
        <v>159</v>
      </c>
      <c r="H194" s="137">
        <v>3.15</v>
      </c>
      <c r="I194" s="138"/>
      <c r="J194" s="139">
        <f>ROUND(I194*H194,2)</f>
        <v>0</v>
      </c>
      <c r="K194" s="140"/>
      <c r="L194" s="31"/>
      <c r="M194" s="141" t="s">
        <v>1</v>
      </c>
      <c r="N194" s="142" t="s">
        <v>42</v>
      </c>
      <c r="P194" s="143">
        <f>O194*H194</f>
        <v>0</v>
      </c>
      <c r="Q194" s="143">
        <v>2.5018799999999999</v>
      </c>
      <c r="R194" s="143">
        <f>Q194*H194</f>
        <v>7.8809219999999991</v>
      </c>
      <c r="S194" s="143">
        <v>0</v>
      </c>
      <c r="T194" s="144">
        <f>S194*H194</f>
        <v>0</v>
      </c>
      <c r="AR194" s="145" t="s">
        <v>134</v>
      </c>
      <c r="AT194" s="145" t="s">
        <v>130</v>
      </c>
      <c r="AU194" s="145" t="s">
        <v>87</v>
      </c>
      <c r="AY194" s="16" t="s">
        <v>128</v>
      </c>
      <c r="BE194" s="146">
        <f>IF(N194="základní",J194,0)</f>
        <v>0</v>
      </c>
      <c r="BF194" s="146">
        <f>IF(N194="snížená",J194,0)</f>
        <v>0</v>
      </c>
      <c r="BG194" s="146">
        <f>IF(N194="zákl. přenesená",J194,0)</f>
        <v>0</v>
      </c>
      <c r="BH194" s="146">
        <f>IF(N194="sníž. přenesená",J194,0)</f>
        <v>0</v>
      </c>
      <c r="BI194" s="146">
        <f>IF(N194="nulová",J194,0)</f>
        <v>0</v>
      </c>
      <c r="BJ194" s="16" t="s">
        <v>85</v>
      </c>
      <c r="BK194" s="146">
        <f>ROUND(I194*H194,2)</f>
        <v>0</v>
      </c>
      <c r="BL194" s="16" t="s">
        <v>134</v>
      </c>
      <c r="BM194" s="145" t="s">
        <v>472</v>
      </c>
    </row>
    <row r="195" spans="2:65" s="12" customFormat="1">
      <c r="B195" s="147"/>
      <c r="D195" s="148" t="s">
        <v>136</v>
      </c>
      <c r="E195" s="149" t="s">
        <v>1</v>
      </c>
      <c r="F195" s="150" t="s">
        <v>473</v>
      </c>
      <c r="H195" s="149" t="s">
        <v>1</v>
      </c>
      <c r="I195" s="151"/>
      <c r="L195" s="147"/>
      <c r="M195" s="152"/>
      <c r="T195" s="153"/>
      <c r="AT195" s="149" t="s">
        <v>136</v>
      </c>
      <c r="AU195" s="149" t="s">
        <v>87</v>
      </c>
      <c r="AV195" s="12" t="s">
        <v>85</v>
      </c>
      <c r="AW195" s="12" t="s">
        <v>32</v>
      </c>
      <c r="AX195" s="12" t="s">
        <v>77</v>
      </c>
      <c r="AY195" s="149" t="s">
        <v>128</v>
      </c>
    </row>
    <row r="196" spans="2:65" s="13" customFormat="1">
      <c r="B196" s="154"/>
      <c r="D196" s="148" t="s">
        <v>136</v>
      </c>
      <c r="E196" s="155" t="s">
        <v>1</v>
      </c>
      <c r="F196" s="156" t="s">
        <v>474</v>
      </c>
      <c r="H196" s="157">
        <v>3.15</v>
      </c>
      <c r="I196" s="158"/>
      <c r="L196" s="154"/>
      <c r="M196" s="159"/>
      <c r="T196" s="160"/>
      <c r="AT196" s="155" t="s">
        <v>136</v>
      </c>
      <c r="AU196" s="155" t="s">
        <v>87</v>
      </c>
      <c r="AV196" s="13" t="s">
        <v>87</v>
      </c>
      <c r="AW196" s="13" t="s">
        <v>32</v>
      </c>
      <c r="AX196" s="13" t="s">
        <v>85</v>
      </c>
      <c r="AY196" s="155" t="s">
        <v>128</v>
      </c>
    </row>
    <row r="197" spans="2:65" s="1" customFormat="1" ht="16.5" customHeight="1">
      <c r="B197" s="132"/>
      <c r="C197" s="133" t="s">
        <v>257</v>
      </c>
      <c r="D197" s="133" t="s">
        <v>130</v>
      </c>
      <c r="E197" s="134" t="s">
        <v>475</v>
      </c>
      <c r="F197" s="135" t="s">
        <v>476</v>
      </c>
      <c r="G197" s="136" t="s">
        <v>133</v>
      </c>
      <c r="H197" s="137">
        <v>15</v>
      </c>
      <c r="I197" s="138"/>
      <c r="J197" s="139">
        <f>ROUND(I197*H197,2)</f>
        <v>0</v>
      </c>
      <c r="K197" s="140"/>
      <c r="L197" s="31"/>
      <c r="M197" s="141" t="s">
        <v>1</v>
      </c>
      <c r="N197" s="142" t="s">
        <v>42</v>
      </c>
      <c r="P197" s="143">
        <f>O197*H197</f>
        <v>0</v>
      </c>
      <c r="Q197" s="143">
        <v>2.7499999999999998E-3</v>
      </c>
      <c r="R197" s="143">
        <f>Q197*H197</f>
        <v>4.1249999999999995E-2</v>
      </c>
      <c r="S197" s="143">
        <v>0</v>
      </c>
      <c r="T197" s="144">
        <f>S197*H197</f>
        <v>0</v>
      </c>
      <c r="AR197" s="145" t="s">
        <v>134</v>
      </c>
      <c r="AT197" s="145" t="s">
        <v>130</v>
      </c>
      <c r="AU197" s="145" t="s">
        <v>87</v>
      </c>
      <c r="AY197" s="16" t="s">
        <v>128</v>
      </c>
      <c r="BE197" s="146">
        <f>IF(N197="základní",J197,0)</f>
        <v>0</v>
      </c>
      <c r="BF197" s="146">
        <f>IF(N197="snížená",J197,0)</f>
        <v>0</v>
      </c>
      <c r="BG197" s="146">
        <f>IF(N197="zákl. přenesená",J197,0)</f>
        <v>0</v>
      </c>
      <c r="BH197" s="146">
        <f>IF(N197="sníž. přenesená",J197,0)</f>
        <v>0</v>
      </c>
      <c r="BI197" s="146">
        <f>IF(N197="nulová",J197,0)</f>
        <v>0</v>
      </c>
      <c r="BJ197" s="16" t="s">
        <v>85</v>
      </c>
      <c r="BK197" s="146">
        <f>ROUND(I197*H197,2)</f>
        <v>0</v>
      </c>
      <c r="BL197" s="16" t="s">
        <v>134</v>
      </c>
      <c r="BM197" s="145" t="s">
        <v>477</v>
      </c>
    </row>
    <row r="198" spans="2:65" s="12" customFormat="1">
      <c r="B198" s="147"/>
      <c r="D198" s="148" t="s">
        <v>136</v>
      </c>
      <c r="E198" s="149" t="s">
        <v>1</v>
      </c>
      <c r="F198" s="150" t="s">
        <v>473</v>
      </c>
      <c r="H198" s="149" t="s">
        <v>1</v>
      </c>
      <c r="I198" s="151"/>
      <c r="L198" s="147"/>
      <c r="M198" s="152"/>
      <c r="T198" s="153"/>
      <c r="AT198" s="149" t="s">
        <v>136</v>
      </c>
      <c r="AU198" s="149" t="s">
        <v>87</v>
      </c>
      <c r="AV198" s="12" t="s">
        <v>85</v>
      </c>
      <c r="AW198" s="12" t="s">
        <v>32</v>
      </c>
      <c r="AX198" s="12" t="s">
        <v>77</v>
      </c>
      <c r="AY198" s="149" t="s">
        <v>128</v>
      </c>
    </row>
    <row r="199" spans="2:65" s="13" customFormat="1">
      <c r="B199" s="154"/>
      <c r="D199" s="148" t="s">
        <v>136</v>
      </c>
      <c r="E199" s="155" t="s">
        <v>1</v>
      </c>
      <c r="F199" s="156" t="s">
        <v>213</v>
      </c>
      <c r="H199" s="157">
        <v>15</v>
      </c>
      <c r="I199" s="158"/>
      <c r="L199" s="154"/>
      <c r="M199" s="159"/>
      <c r="T199" s="160"/>
      <c r="AT199" s="155" t="s">
        <v>136</v>
      </c>
      <c r="AU199" s="155" t="s">
        <v>87</v>
      </c>
      <c r="AV199" s="13" t="s">
        <v>87</v>
      </c>
      <c r="AW199" s="13" t="s">
        <v>32</v>
      </c>
      <c r="AX199" s="13" t="s">
        <v>85</v>
      </c>
      <c r="AY199" s="155" t="s">
        <v>128</v>
      </c>
    </row>
    <row r="200" spans="2:65" s="1" customFormat="1" ht="16.5" customHeight="1">
      <c r="B200" s="132"/>
      <c r="C200" s="133" t="s">
        <v>260</v>
      </c>
      <c r="D200" s="133" t="s">
        <v>130</v>
      </c>
      <c r="E200" s="134" t="s">
        <v>478</v>
      </c>
      <c r="F200" s="135" t="s">
        <v>479</v>
      </c>
      <c r="G200" s="136" t="s">
        <v>133</v>
      </c>
      <c r="H200" s="137">
        <v>15</v>
      </c>
      <c r="I200" s="138"/>
      <c r="J200" s="139">
        <f>ROUND(I200*H200,2)</f>
        <v>0</v>
      </c>
      <c r="K200" s="140"/>
      <c r="L200" s="31"/>
      <c r="M200" s="141" t="s">
        <v>1</v>
      </c>
      <c r="N200" s="142" t="s">
        <v>42</v>
      </c>
      <c r="P200" s="143">
        <f>O200*H200</f>
        <v>0</v>
      </c>
      <c r="Q200" s="143">
        <v>0</v>
      </c>
      <c r="R200" s="143">
        <f>Q200*H200</f>
        <v>0</v>
      </c>
      <c r="S200" s="143">
        <v>0</v>
      </c>
      <c r="T200" s="144">
        <f>S200*H200</f>
        <v>0</v>
      </c>
      <c r="AR200" s="145" t="s">
        <v>134</v>
      </c>
      <c r="AT200" s="145" t="s">
        <v>130</v>
      </c>
      <c r="AU200" s="145" t="s">
        <v>87</v>
      </c>
      <c r="AY200" s="16" t="s">
        <v>128</v>
      </c>
      <c r="BE200" s="146">
        <f>IF(N200="základní",J200,0)</f>
        <v>0</v>
      </c>
      <c r="BF200" s="146">
        <f>IF(N200="snížená",J200,0)</f>
        <v>0</v>
      </c>
      <c r="BG200" s="146">
        <f>IF(N200="zákl. přenesená",J200,0)</f>
        <v>0</v>
      </c>
      <c r="BH200" s="146">
        <f>IF(N200="sníž. přenesená",J200,0)</f>
        <v>0</v>
      </c>
      <c r="BI200" s="146">
        <f>IF(N200="nulová",J200,0)</f>
        <v>0</v>
      </c>
      <c r="BJ200" s="16" t="s">
        <v>85</v>
      </c>
      <c r="BK200" s="146">
        <f>ROUND(I200*H200,2)</f>
        <v>0</v>
      </c>
      <c r="BL200" s="16" t="s">
        <v>134</v>
      </c>
      <c r="BM200" s="145" t="s">
        <v>480</v>
      </c>
    </row>
    <row r="201" spans="2:65" s="13" customFormat="1">
      <c r="B201" s="154"/>
      <c r="D201" s="148" t="s">
        <v>136</v>
      </c>
      <c r="E201" s="155" t="s">
        <v>1</v>
      </c>
      <c r="F201" s="156" t="s">
        <v>213</v>
      </c>
      <c r="H201" s="157">
        <v>15</v>
      </c>
      <c r="I201" s="158"/>
      <c r="L201" s="154"/>
      <c r="M201" s="159"/>
      <c r="T201" s="160"/>
      <c r="AT201" s="155" t="s">
        <v>136</v>
      </c>
      <c r="AU201" s="155" t="s">
        <v>87</v>
      </c>
      <c r="AV201" s="13" t="s">
        <v>87</v>
      </c>
      <c r="AW201" s="13" t="s">
        <v>32</v>
      </c>
      <c r="AX201" s="13" t="s">
        <v>85</v>
      </c>
      <c r="AY201" s="155" t="s">
        <v>128</v>
      </c>
    </row>
    <row r="202" spans="2:65" s="11" customFormat="1" ht="22.9" customHeight="1">
      <c r="B202" s="120"/>
      <c r="D202" s="121" t="s">
        <v>76</v>
      </c>
      <c r="E202" s="130" t="s">
        <v>249</v>
      </c>
      <c r="F202" s="130" t="s">
        <v>250</v>
      </c>
      <c r="I202" s="123"/>
      <c r="J202" s="131">
        <f>BK202</f>
        <v>0</v>
      </c>
      <c r="L202" s="120"/>
      <c r="M202" s="125"/>
      <c r="P202" s="126">
        <f>SUM(P203:P213)</f>
        <v>0</v>
      </c>
      <c r="R202" s="126">
        <f>SUM(R203:R213)</f>
        <v>68.779686799999993</v>
      </c>
      <c r="T202" s="127">
        <f>SUM(T203:T213)</f>
        <v>0</v>
      </c>
      <c r="AR202" s="121" t="s">
        <v>85</v>
      </c>
      <c r="AT202" s="128" t="s">
        <v>76</v>
      </c>
      <c r="AU202" s="128" t="s">
        <v>85</v>
      </c>
      <c r="AY202" s="121" t="s">
        <v>128</v>
      </c>
      <c r="BK202" s="129">
        <f>SUM(BK203:BK213)</f>
        <v>0</v>
      </c>
    </row>
    <row r="203" spans="2:65" s="1" customFormat="1" ht="24.2" customHeight="1">
      <c r="B203" s="132"/>
      <c r="C203" s="133" t="s">
        <v>266</v>
      </c>
      <c r="D203" s="133" t="s">
        <v>130</v>
      </c>
      <c r="E203" s="134" t="s">
        <v>252</v>
      </c>
      <c r="F203" s="135" t="s">
        <v>253</v>
      </c>
      <c r="G203" s="136" t="s">
        <v>133</v>
      </c>
      <c r="H203" s="137">
        <v>265.14</v>
      </c>
      <c r="I203" s="138"/>
      <c r="J203" s="139">
        <f>ROUND(I203*H203,2)</f>
        <v>0</v>
      </c>
      <c r="K203" s="140"/>
      <c r="L203" s="31"/>
      <c r="M203" s="141" t="s">
        <v>1</v>
      </c>
      <c r="N203" s="142" t="s">
        <v>42</v>
      </c>
      <c r="P203" s="143">
        <f>O203*H203</f>
        <v>0</v>
      </c>
      <c r="Q203" s="143">
        <v>0</v>
      </c>
      <c r="R203" s="143">
        <f>Q203*H203</f>
        <v>0</v>
      </c>
      <c r="S203" s="143">
        <v>0</v>
      </c>
      <c r="T203" s="144">
        <f>S203*H203</f>
        <v>0</v>
      </c>
      <c r="AR203" s="145" t="s">
        <v>134</v>
      </c>
      <c r="AT203" s="145" t="s">
        <v>130</v>
      </c>
      <c r="AU203" s="145" t="s">
        <v>87</v>
      </c>
      <c r="AY203" s="16" t="s">
        <v>128</v>
      </c>
      <c r="BE203" s="146">
        <f>IF(N203="základní",J203,0)</f>
        <v>0</v>
      </c>
      <c r="BF203" s="146">
        <f>IF(N203="snížená",J203,0)</f>
        <v>0</v>
      </c>
      <c r="BG203" s="146">
        <f>IF(N203="zákl. přenesená",J203,0)</f>
        <v>0</v>
      </c>
      <c r="BH203" s="146">
        <f>IF(N203="sníž. přenesená",J203,0)</f>
        <v>0</v>
      </c>
      <c r="BI203" s="146">
        <f>IF(N203="nulová",J203,0)</f>
        <v>0</v>
      </c>
      <c r="BJ203" s="16" t="s">
        <v>85</v>
      </c>
      <c r="BK203" s="146">
        <f>ROUND(I203*H203,2)</f>
        <v>0</v>
      </c>
      <c r="BL203" s="16" t="s">
        <v>134</v>
      </c>
      <c r="BM203" s="145" t="s">
        <v>481</v>
      </c>
    </row>
    <row r="204" spans="2:65" s="12" customFormat="1">
      <c r="B204" s="147"/>
      <c r="D204" s="148" t="s">
        <v>136</v>
      </c>
      <c r="E204" s="149" t="s">
        <v>1</v>
      </c>
      <c r="F204" s="150" t="s">
        <v>482</v>
      </c>
      <c r="H204" s="149" t="s">
        <v>1</v>
      </c>
      <c r="I204" s="151"/>
      <c r="L204" s="147"/>
      <c r="M204" s="152"/>
      <c r="T204" s="153"/>
      <c r="AT204" s="149" t="s">
        <v>136</v>
      </c>
      <c r="AU204" s="149" t="s">
        <v>87</v>
      </c>
      <c r="AV204" s="12" t="s">
        <v>85</v>
      </c>
      <c r="AW204" s="12" t="s">
        <v>32</v>
      </c>
      <c r="AX204" s="12" t="s">
        <v>77</v>
      </c>
      <c r="AY204" s="149" t="s">
        <v>128</v>
      </c>
    </row>
    <row r="205" spans="2:65" s="13" customFormat="1">
      <c r="B205" s="154"/>
      <c r="D205" s="148" t="s">
        <v>136</v>
      </c>
      <c r="E205" s="155" t="s">
        <v>1</v>
      </c>
      <c r="F205" s="156" t="s">
        <v>483</v>
      </c>
      <c r="H205" s="157">
        <v>265.14</v>
      </c>
      <c r="I205" s="158"/>
      <c r="L205" s="154"/>
      <c r="M205" s="159"/>
      <c r="T205" s="160"/>
      <c r="AT205" s="155" t="s">
        <v>136</v>
      </c>
      <c r="AU205" s="155" t="s">
        <v>87</v>
      </c>
      <c r="AV205" s="13" t="s">
        <v>87</v>
      </c>
      <c r="AW205" s="13" t="s">
        <v>32</v>
      </c>
      <c r="AX205" s="13" t="s">
        <v>85</v>
      </c>
      <c r="AY205" s="155" t="s">
        <v>128</v>
      </c>
    </row>
    <row r="206" spans="2:65" s="1" customFormat="1" ht="24.2" customHeight="1">
      <c r="B206" s="132"/>
      <c r="C206" s="133" t="s">
        <v>272</v>
      </c>
      <c r="D206" s="133" t="s">
        <v>130</v>
      </c>
      <c r="E206" s="134" t="s">
        <v>252</v>
      </c>
      <c r="F206" s="135" t="s">
        <v>253</v>
      </c>
      <c r="G206" s="136" t="s">
        <v>133</v>
      </c>
      <c r="H206" s="137">
        <v>265.14</v>
      </c>
      <c r="I206" s="138"/>
      <c r="J206" s="139">
        <f>ROUND(I206*H206,2)</f>
        <v>0</v>
      </c>
      <c r="K206" s="140"/>
      <c r="L206" s="31"/>
      <c r="M206" s="141" t="s">
        <v>1</v>
      </c>
      <c r="N206" s="142" t="s">
        <v>42</v>
      </c>
      <c r="P206" s="143">
        <f>O206*H206</f>
        <v>0</v>
      </c>
      <c r="Q206" s="143">
        <v>0</v>
      </c>
      <c r="R206" s="143">
        <f>Q206*H206</f>
        <v>0</v>
      </c>
      <c r="S206" s="143">
        <v>0</v>
      </c>
      <c r="T206" s="144">
        <f>S206*H206</f>
        <v>0</v>
      </c>
      <c r="AR206" s="145" t="s">
        <v>134</v>
      </c>
      <c r="AT206" s="145" t="s">
        <v>130</v>
      </c>
      <c r="AU206" s="145" t="s">
        <v>87</v>
      </c>
      <c r="AY206" s="16" t="s">
        <v>128</v>
      </c>
      <c r="BE206" s="146">
        <f>IF(N206="základní",J206,0)</f>
        <v>0</v>
      </c>
      <c r="BF206" s="146">
        <f>IF(N206="snížená",J206,0)</f>
        <v>0</v>
      </c>
      <c r="BG206" s="146">
        <f>IF(N206="zákl. přenesená",J206,0)</f>
        <v>0</v>
      </c>
      <c r="BH206" s="146">
        <f>IF(N206="sníž. přenesená",J206,0)</f>
        <v>0</v>
      </c>
      <c r="BI206" s="146">
        <f>IF(N206="nulová",J206,0)</f>
        <v>0</v>
      </c>
      <c r="BJ206" s="16" t="s">
        <v>85</v>
      </c>
      <c r="BK206" s="146">
        <f>ROUND(I206*H206,2)</f>
        <v>0</v>
      </c>
      <c r="BL206" s="16" t="s">
        <v>134</v>
      </c>
      <c r="BM206" s="145" t="s">
        <v>484</v>
      </c>
    </row>
    <row r="207" spans="2:65" s="12" customFormat="1">
      <c r="B207" s="147"/>
      <c r="D207" s="148" t="s">
        <v>136</v>
      </c>
      <c r="E207" s="149" t="s">
        <v>1</v>
      </c>
      <c r="F207" s="150" t="s">
        <v>485</v>
      </c>
      <c r="H207" s="149" t="s">
        <v>1</v>
      </c>
      <c r="I207" s="151"/>
      <c r="L207" s="147"/>
      <c r="M207" s="152"/>
      <c r="T207" s="153"/>
      <c r="AT207" s="149" t="s">
        <v>136</v>
      </c>
      <c r="AU207" s="149" t="s">
        <v>87</v>
      </c>
      <c r="AV207" s="12" t="s">
        <v>85</v>
      </c>
      <c r="AW207" s="12" t="s">
        <v>32</v>
      </c>
      <c r="AX207" s="12" t="s">
        <v>77</v>
      </c>
      <c r="AY207" s="149" t="s">
        <v>128</v>
      </c>
    </row>
    <row r="208" spans="2:65" s="13" customFormat="1">
      <c r="B208" s="154"/>
      <c r="D208" s="148" t="s">
        <v>136</v>
      </c>
      <c r="E208" s="155" t="s">
        <v>1</v>
      </c>
      <c r="F208" s="156" t="s">
        <v>483</v>
      </c>
      <c r="H208" s="157">
        <v>265.14</v>
      </c>
      <c r="I208" s="158"/>
      <c r="L208" s="154"/>
      <c r="M208" s="159"/>
      <c r="T208" s="160"/>
      <c r="AT208" s="155" t="s">
        <v>136</v>
      </c>
      <c r="AU208" s="155" t="s">
        <v>87</v>
      </c>
      <c r="AV208" s="13" t="s">
        <v>87</v>
      </c>
      <c r="AW208" s="13" t="s">
        <v>32</v>
      </c>
      <c r="AX208" s="13" t="s">
        <v>85</v>
      </c>
      <c r="AY208" s="155" t="s">
        <v>128</v>
      </c>
    </row>
    <row r="209" spans="2:65" s="1" customFormat="1" ht="33" customHeight="1">
      <c r="B209" s="132"/>
      <c r="C209" s="133" t="s">
        <v>277</v>
      </c>
      <c r="D209" s="133" t="s">
        <v>130</v>
      </c>
      <c r="E209" s="134" t="s">
        <v>486</v>
      </c>
      <c r="F209" s="135" t="s">
        <v>487</v>
      </c>
      <c r="G209" s="136" t="s">
        <v>133</v>
      </c>
      <c r="H209" s="137">
        <v>250.14</v>
      </c>
      <c r="I209" s="138"/>
      <c r="J209" s="139">
        <f>ROUND(I209*H209,2)</f>
        <v>0</v>
      </c>
      <c r="K209" s="140"/>
      <c r="L209" s="31"/>
      <c r="M209" s="141" t="s">
        <v>1</v>
      </c>
      <c r="N209" s="142" t="s">
        <v>42</v>
      </c>
      <c r="P209" s="143">
        <f>O209*H209</f>
        <v>0</v>
      </c>
      <c r="Q209" s="143">
        <v>9.0620000000000006E-2</v>
      </c>
      <c r="R209" s="143">
        <f>Q209*H209</f>
        <v>22.667686800000002</v>
      </c>
      <c r="S209" s="143">
        <v>0</v>
      </c>
      <c r="T209" s="144">
        <f>S209*H209</f>
        <v>0</v>
      </c>
      <c r="AR209" s="145" t="s">
        <v>134</v>
      </c>
      <c r="AT209" s="145" t="s">
        <v>130</v>
      </c>
      <c r="AU209" s="145" t="s">
        <v>87</v>
      </c>
      <c r="AY209" s="16" t="s">
        <v>128</v>
      </c>
      <c r="BE209" s="146">
        <f>IF(N209="základní",J209,0)</f>
        <v>0</v>
      </c>
      <c r="BF209" s="146">
        <f>IF(N209="snížená",J209,0)</f>
        <v>0</v>
      </c>
      <c r="BG209" s="146">
        <f>IF(N209="zákl. přenesená",J209,0)</f>
        <v>0</v>
      </c>
      <c r="BH209" s="146">
        <f>IF(N209="sníž. přenesená",J209,0)</f>
        <v>0</v>
      </c>
      <c r="BI209" s="146">
        <f>IF(N209="nulová",J209,0)</f>
        <v>0</v>
      </c>
      <c r="BJ209" s="16" t="s">
        <v>85</v>
      </c>
      <c r="BK209" s="146">
        <f>ROUND(I209*H209,2)</f>
        <v>0</v>
      </c>
      <c r="BL209" s="16" t="s">
        <v>134</v>
      </c>
      <c r="BM209" s="145" t="s">
        <v>488</v>
      </c>
    </row>
    <row r="210" spans="2:65" s="12" customFormat="1">
      <c r="B210" s="147"/>
      <c r="D210" s="148" t="s">
        <v>136</v>
      </c>
      <c r="E210" s="149" t="s">
        <v>1</v>
      </c>
      <c r="F210" s="150" t="s">
        <v>489</v>
      </c>
      <c r="H210" s="149" t="s">
        <v>1</v>
      </c>
      <c r="I210" s="151"/>
      <c r="L210" s="147"/>
      <c r="M210" s="152"/>
      <c r="T210" s="153"/>
      <c r="AT210" s="149" t="s">
        <v>136</v>
      </c>
      <c r="AU210" s="149" t="s">
        <v>87</v>
      </c>
      <c r="AV210" s="12" t="s">
        <v>85</v>
      </c>
      <c r="AW210" s="12" t="s">
        <v>32</v>
      </c>
      <c r="AX210" s="12" t="s">
        <v>77</v>
      </c>
      <c r="AY210" s="149" t="s">
        <v>128</v>
      </c>
    </row>
    <row r="211" spans="2:65" s="13" customFormat="1">
      <c r="B211" s="154"/>
      <c r="D211" s="148" t="s">
        <v>136</v>
      </c>
      <c r="E211" s="155" t="s">
        <v>1</v>
      </c>
      <c r="F211" s="156" t="s">
        <v>490</v>
      </c>
      <c r="H211" s="157">
        <v>250.14</v>
      </c>
      <c r="I211" s="158"/>
      <c r="L211" s="154"/>
      <c r="M211" s="159"/>
      <c r="T211" s="160"/>
      <c r="AT211" s="155" t="s">
        <v>136</v>
      </c>
      <c r="AU211" s="155" t="s">
        <v>87</v>
      </c>
      <c r="AV211" s="13" t="s">
        <v>87</v>
      </c>
      <c r="AW211" s="13" t="s">
        <v>32</v>
      </c>
      <c r="AX211" s="13" t="s">
        <v>85</v>
      </c>
      <c r="AY211" s="155" t="s">
        <v>128</v>
      </c>
    </row>
    <row r="212" spans="2:65" s="1" customFormat="1" ht="24.2" customHeight="1">
      <c r="B212" s="132"/>
      <c r="C212" s="168" t="s">
        <v>283</v>
      </c>
      <c r="D212" s="168" t="s">
        <v>202</v>
      </c>
      <c r="E212" s="169" t="s">
        <v>273</v>
      </c>
      <c r="F212" s="170" t="s">
        <v>274</v>
      </c>
      <c r="G212" s="171" t="s">
        <v>133</v>
      </c>
      <c r="H212" s="172">
        <v>262</v>
      </c>
      <c r="I212" s="173"/>
      <c r="J212" s="174">
        <f>ROUND(I212*H212,2)</f>
        <v>0</v>
      </c>
      <c r="K212" s="175"/>
      <c r="L212" s="176"/>
      <c r="M212" s="177" t="s">
        <v>1</v>
      </c>
      <c r="N212" s="178" t="s">
        <v>42</v>
      </c>
      <c r="P212" s="143">
        <f>O212*H212</f>
        <v>0</v>
      </c>
      <c r="Q212" s="143">
        <v>0.17599999999999999</v>
      </c>
      <c r="R212" s="143">
        <f>Q212*H212</f>
        <v>46.111999999999995</v>
      </c>
      <c r="S212" s="143">
        <v>0</v>
      </c>
      <c r="T212" s="144">
        <f>S212*H212</f>
        <v>0</v>
      </c>
      <c r="AR212" s="145" t="s">
        <v>175</v>
      </c>
      <c r="AT212" s="145" t="s">
        <v>202</v>
      </c>
      <c r="AU212" s="145" t="s">
        <v>87</v>
      </c>
      <c r="AY212" s="16" t="s">
        <v>128</v>
      </c>
      <c r="BE212" s="146">
        <f>IF(N212="základní",J212,0)</f>
        <v>0</v>
      </c>
      <c r="BF212" s="146">
        <f>IF(N212="snížená",J212,0)</f>
        <v>0</v>
      </c>
      <c r="BG212" s="146">
        <f>IF(N212="zákl. přenesená",J212,0)</f>
        <v>0</v>
      </c>
      <c r="BH212" s="146">
        <f>IF(N212="sníž. přenesená",J212,0)</f>
        <v>0</v>
      </c>
      <c r="BI212" s="146">
        <f>IF(N212="nulová",J212,0)</f>
        <v>0</v>
      </c>
      <c r="BJ212" s="16" t="s">
        <v>85</v>
      </c>
      <c r="BK212" s="146">
        <f>ROUND(I212*H212,2)</f>
        <v>0</v>
      </c>
      <c r="BL212" s="16" t="s">
        <v>134</v>
      </c>
      <c r="BM212" s="145" t="s">
        <v>491</v>
      </c>
    </row>
    <row r="213" spans="2:65" s="13" customFormat="1">
      <c r="B213" s="154"/>
      <c r="D213" s="148" t="s">
        <v>136</v>
      </c>
      <c r="E213" s="155" t="s">
        <v>1</v>
      </c>
      <c r="F213" s="156" t="s">
        <v>492</v>
      </c>
      <c r="H213" s="157">
        <v>262</v>
      </c>
      <c r="I213" s="158"/>
      <c r="L213" s="154"/>
      <c r="M213" s="159"/>
      <c r="T213" s="160"/>
      <c r="AT213" s="155" t="s">
        <v>136</v>
      </c>
      <c r="AU213" s="155" t="s">
        <v>87</v>
      </c>
      <c r="AV213" s="13" t="s">
        <v>87</v>
      </c>
      <c r="AW213" s="13" t="s">
        <v>32</v>
      </c>
      <c r="AX213" s="13" t="s">
        <v>85</v>
      </c>
      <c r="AY213" s="155" t="s">
        <v>128</v>
      </c>
    </row>
    <row r="214" spans="2:65" s="11" customFormat="1" ht="22.9" customHeight="1">
      <c r="B214" s="120"/>
      <c r="D214" s="121" t="s">
        <v>76</v>
      </c>
      <c r="E214" s="130" t="s">
        <v>281</v>
      </c>
      <c r="F214" s="130" t="s">
        <v>282</v>
      </c>
      <c r="I214" s="123"/>
      <c r="J214" s="131">
        <f>BK214</f>
        <v>0</v>
      </c>
      <c r="L214" s="120"/>
      <c r="M214" s="125"/>
      <c r="P214" s="126">
        <f>SUM(P215:P230)</f>
        <v>0</v>
      </c>
      <c r="R214" s="126">
        <f>SUM(R215:R230)</f>
        <v>394.01673800000003</v>
      </c>
      <c r="T214" s="127">
        <f>SUM(T215:T230)</f>
        <v>0</v>
      </c>
      <c r="AR214" s="121" t="s">
        <v>85</v>
      </c>
      <c r="AT214" s="128" t="s">
        <v>76</v>
      </c>
      <c r="AU214" s="128" t="s">
        <v>85</v>
      </c>
      <c r="AY214" s="121" t="s">
        <v>128</v>
      </c>
      <c r="BK214" s="129">
        <f>SUM(BK215:BK230)</f>
        <v>0</v>
      </c>
    </row>
    <row r="215" spans="2:65" s="1" customFormat="1" ht="24.2" customHeight="1">
      <c r="B215" s="132"/>
      <c r="C215" s="133" t="s">
        <v>287</v>
      </c>
      <c r="D215" s="133" t="s">
        <v>130</v>
      </c>
      <c r="E215" s="134" t="s">
        <v>252</v>
      </c>
      <c r="F215" s="135" t="s">
        <v>253</v>
      </c>
      <c r="G215" s="136" t="s">
        <v>133</v>
      </c>
      <c r="H215" s="137">
        <v>1504.97</v>
      </c>
      <c r="I215" s="138"/>
      <c r="J215" s="139">
        <f>ROUND(I215*H215,2)</f>
        <v>0</v>
      </c>
      <c r="K215" s="140"/>
      <c r="L215" s="31"/>
      <c r="M215" s="141" t="s">
        <v>1</v>
      </c>
      <c r="N215" s="142" t="s">
        <v>42</v>
      </c>
      <c r="P215" s="143">
        <f>O215*H215</f>
        <v>0</v>
      </c>
      <c r="Q215" s="143">
        <v>0</v>
      </c>
      <c r="R215" s="143">
        <f>Q215*H215</f>
        <v>0</v>
      </c>
      <c r="S215" s="143">
        <v>0</v>
      </c>
      <c r="T215" s="144">
        <f>S215*H215</f>
        <v>0</v>
      </c>
      <c r="AR215" s="145" t="s">
        <v>134</v>
      </c>
      <c r="AT215" s="145" t="s">
        <v>130</v>
      </c>
      <c r="AU215" s="145" t="s">
        <v>87</v>
      </c>
      <c r="AY215" s="16" t="s">
        <v>128</v>
      </c>
      <c r="BE215" s="146">
        <f>IF(N215="základní",J215,0)</f>
        <v>0</v>
      </c>
      <c r="BF215" s="146">
        <f>IF(N215="snížená",J215,0)</f>
        <v>0</v>
      </c>
      <c r="BG215" s="146">
        <f>IF(N215="zákl. přenesená",J215,0)</f>
        <v>0</v>
      </c>
      <c r="BH215" s="146">
        <f>IF(N215="sníž. přenesená",J215,0)</f>
        <v>0</v>
      </c>
      <c r="BI215" s="146">
        <f>IF(N215="nulová",J215,0)</f>
        <v>0</v>
      </c>
      <c r="BJ215" s="16" t="s">
        <v>85</v>
      </c>
      <c r="BK215" s="146">
        <f>ROUND(I215*H215,2)</f>
        <v>0</v>
      </c>
      <c r="BL215" s="16" t="s">
        <v>134</v>
      </c>
      <c r="BM215" s="145" t="s">
        <v>493</v>
      </c>
    </row>
    <row r="216" spans="2:65" s="12" customFormat="1">
      <c r="B216" s="147"/>
      <c r="D216" s="148" t="s">
        <v>136</v>
      </c>
      <c r="E216" s="149" t="s">
        <v>1</v>
      </c>
      <c r="F216" s="150" t="s">
        <v>494</v>
      </c>
      <c r="H216" s="149" t="s">
        <v>1</v>
      </c>
      <c r="I216" s="151"/>
      <c r="L216" s="147"/>
      <c r="M216" s="152"/>
      <c r="T216" s="153"/>
      <c r="AT216" s="149" t="s">
        <v>136</v>
      </c>
      <c r="AU216" s="149" t="s">
        <v>87</v>
      </c>
      <c r="AV216" s="12" t="s">
        <v>85</v>
      </c>
      <c r="AW216" s="12" t="s">
        <v>32</v>
      </c>
      <c r="AX216" s="12" t="s">
        <v>77</v>
      </c>
      <c r="AY216" s="149" t="s">
        <v>128</v>
      </c>
    </row>
    <row r="217" spans="2:65" s="13" customFormat="1">
      <c r="B217" s="154"/>
      <c r="D217" s="148" t="s">
        <v>136</v>
      </c>
      <c r="E217" s="155" t="s">
        <v>1</v>
      </c>
      <c r="F217" s="156" t="s">
        <v>495</v>
      </c>
      <c r="H217" s="157">
        <v>1504.97</v>
      </c>
      <c r="I217" s="158"/>
      <c r="L217" s="154"/>
      <c r="M217" s="159"/>
      <c r="T217" s="160"/>
      <c r="AT217" s="155" t="s">
        <v>136</v>
      </c>
      <c r="AU217" s="155" t="s">
        <v>87</v>
      </c>
      <c r="AV217" s="13" t="s">
        <v>87</v>
      </c>
      <c r="AW217" s="13" t="s">
        <v>32</v>
      </c>
      <c r="AX217" s="13" t="s">
        <v>85</v>
      </c>
      <c r="AY217" s="155" t="s">
        <v>128</v>
      </c>
    </row>
    <row r="218" spans="2:65" s="1" customFormat="1" ht="24.2" customHeight="1">
      <c r="B218" s="132"/>
      <c r="C218" s="133" t="s">
        <v>293</v>
      </c>
      <c r="D218" s="133" t="s">
        <v>130</v>
      </c>
      <c r="E218" s="134" t="s">
        <v>288</v>
      </c>
      <c r="F218" s="135" t="s">
        <v>289</v>
      </c>
      <c r="G218" s="136" t="s">
        <v>133</v>
      </c>
      <c r="H218" s="137">
        <v>1464.9</v>
      </c>
      <c r="I218" s="138"/>
      <c r="J218" s="139">
        <f>ROUND(I218*H218,2)</f>
        <v>0</v>
      </c>
      <c r="K218" s="140"/>
      <c r="L218" s="31"/>
      <c r="M218" s="141" t="s">
        <v>1</v>
      </c>
      <c r="N218" s="142" t="s">
        <v>42</v>
      </c>
      <c r="P218" s="143">
        <f>O218*H218</f>
        <v>0</v>
      </c>
      <c r="Q218" s="143">
        <v>0</v>
      </c>
      <c r="R218" s="143">
        <f>Q218*H218</f>
        <v>0</v>
      </c>
      <c r="S218" s="143">
        <v>0</v>
      </c>
      <c r="T218" s="144">
        <f>S218*H218</f>
        <v>0</v>
      </c>
      <c r="AR218" s="145" t="s">
        <v>134</v>
      </c>
      <c r="AT218" s="145" t="s">
        <v>130</v>
      </c>
      <c r="AU218" s="145" t="s">
        <v>87</v>
      </c>
      <c r="AY218" s="16" t="s">
        <v>128</v>
      </c>
      <c r="BE218" s="146">
        <f>IF(N218="základní",J218,0)</f>
        <v>0</v>
      </c>
      <c r="BF218" s="146">
        <f>IF(N218="snížená",J218,0)</f>
        <v>0</v>
      </c>
      <c r="BG218" s="146">
        <f>IF(N218="zákl. přenesená",J218,0)</f>
        <v>0</v>
      </c>
      <c r="BH218" s="146">
        <f>IF(N218="sníž. přenesená",J218,0)</f>
        <v>0</v>
      </c>
      <c r="BI218" s="146">
        <f>IF(N218="nulová",J218,0)</f>
        <v>0</v>
      </c>
      <c r="BJ218" s="16" t="s">
        <v>85</v>
      </c>
      <c r="BK218" s="146">
        <f>ROUND(I218*H218,2)</f>
        <v>0</v>
      </c>
      <c r="BL218" s="16" t="s">
        <v>134</v>
      </c>
      <c r="BM218" s="145" t="s">
        <v>496</v>
      </c>
    </row>
    <row r="219" spans="2:65" s="12" customFormat="1">
      <c r="B219" s="147"/>
      <c r="D219" s="148" t="s">
        <v>136</v>
      </c>
      <c r="E219" s="149" t="s">
        <v>1</v>
      </c>
      <c r="F219" s="150" t="s">
        <v>291</v>
      </c>
      <c r="H219" s="149" t="s">
        <v>1</v>
      </c>
      <c r="I219" s="151"/>
      <c r="L219" s="147"/>
      <c r="M219" s="152"/>
      <c r="T219" s="153"/>
      <c r="AT219" s="149" t="s">
        <v>136</v>
      </c>
      <c r="AU219" s="149" t="s">
        <v>87</v>
      </c>
      <c r="AV219" s="12" t="s">
        <v>85</v>
      </c>
      <c r="AW219" s="12" t="s">
        <v>32</v>
      </c>
      <c r="AX219" s="12" t="s">
        <v>77</v>
      </c>
      <c r="AY219" s="149" t="s">
        <v>128</v>
      </c>
    </row>
    <row r="220" spans="2:65" s="13" customFormat="1">
      <c r="B220" s="154"/>
      <c r="D220" s="148" t="s">
        <v>136</v>
      </c>
      <c r="E220" s="155" t="s">
        <v>1</v>
      </c>
      <c r="F220" s="156" t="s">
        <v>497</v>
      </c>
      <c r="H220" s="157">
        <v>1464.9</v>
      </c>
      <c r="I220" s="158"/>
      <c r="L220" s="154"/>
      <c r="M220" s="159"/>
      <c r="T220" s="160"/>
      <c r="AT220" s="155" t="s">
        <v>136</v>
      </c>
      <c r="AU220" s="155" t="s">
        <v>87</v>
      </c>
      <c r="AV220" s="13" t="s">
        <v>87</v>
      </c>
      <c r="AW220" s="13" t="s">
        <v>32</v>
      </c>
      <c r="AX220" s="13" t="s">
        <v>85</v>
      </c>
      <c r="AY220" s="155" t="s">
        <v>128</v>
      </c>
    </row>
    <row r="221" spans="2:65" s="1" customFormat="1" ht="24.2" customHeight="1">
      <c r="B221" s="132"/>
      <c r="C221" s="133" t="s">
        <v>296</v>
      </c>
      <c r="D221" s="133" t="s">
        <v>130</v>
      </c>
      <c r="E221" s="134" t="s">
        <v>261</v>
      </c>
      <c r="F221" s="135" t="s">
        <v>262</v>
      </c>
      <c r="G221" s="136" t="s">
        <v>133</v>
      </c>
      <c r="H221" s="137">
        <v>1464.9</v>
      </c>
      <c r="I221" s="138"/>
      <c r="J221" s="139">
        <f>ROUND(I221*H221,2)</f>
        <v>0</v>
      </c>
      <c r="K221" s="140"/>
      <c r="L221" s="31"/>
      <c r="M221" s="141" t="s">
        <v>1</v>
      </c>
      <c r="N221" s="142" t="s">
        <v>42</v>
      </c>
      <c r="P221" s="143">
        <f>O221*H221</f>
        <v>0</v>
      </c>
      <c r="Q221" s="143">
        <v>9.0620000000000006E-2</v>
      </c>
      <c r="R221" s="143">
        <f>Q221*H221</f>
        <v>132.74923800000002</v>
      </c>
      <c r="S221" s="143">
        <v>0</v>
      </c>
      <c r="T221" s="144">
        <f>S221*H221</f>
        <v>0</v>
      </c>
      <c r="AR221" s="145" t="s">
        <v>134</v>
      </c>
      <c r="AT221" s="145" t="s">
        <v>130</v>
      </c>
      <c r="AU221" s="145" t="s">
        <v>87</v>
      </c>
      <c r="AY221" s="16" t="s">
        <v>128</v>
      </c>
      <c r="BE221" s="146">
        <f>IF(N221="základní",J221,0)</f>
        <v>0</v>
      </c>
      <c r="BF221" s="146">
        <f>IF(N221="snížená",J221,0)</f>
        <v>0</v>
      </c>
      <c r="BG221" s="146">
        <f>IF(N221="zákl. přenesená",J221,0)</f>
        <v>0</v>
      </c>
      <c r="BH221" s="146">
        <f>IF(N221="sníž. přenesená",J221,0)</f>
        <v>0</v>
      </c>
      <c r="BI221" s="146">
        <f>IF(N221="nulová",J221,0)</f>
        <v>0</v>
      </c>
      <c r="BJ221" s="16" t="s">
        <v>85</v>
      </c>
      <c r="BK221" s="146">
        <f>ROUND(I221*H221,2)</f>
        <v>0</v>
      </c>
      <c r="BL221" s="16" t="s">
        <v>134</v>
      </c>
      <c r="BM221" s="145" t="s">
        <v>498</v>
      </c>
    </row>
    <row r="222" spans="2:65" s="12" customFormat="1">
      <c r="B222" s="147"/>
      <c r="D222" s="148" t="s">
        <v>136</v>
      </c>
      <c r="E222" s="149" t="s">
        <v>1</v>
      </c>
      <c r="F222" s="150" t="s">
        <v>499</v>
      </c>
      <c r="H222" s="149" t="s">
        <v>1</v>
      </c>
      <c r="I222" s="151"/>
      <c r="L222" s="147"/>
      <c r="M222" s="152"/>
      <c r="T222" s="153"/>
      <c r="AT222" s="149" t="s">
        <v>136</v>
      </c>
      <c r="AU222" s="149" t="s">
        <v>87</v>
      </c>
      <c r="AV222" s="12" t="s">
        <v>85</v>
      </c>
      <c r="AW222" s="12" t="s">
        <v>32</v>
      </c>
      <c r="AX222" s="12" t="s">
        <v>77</v>
      </c>
      <c r="AY222" s="149" t="s">
        <v>128</v>
      </c>
    </row>
    <row r="223" spans="2:65" s="13" customFormat="1">
      <c r="B223" s="154"/>
      <c r="D223" s="148" t="s">
        <v>136</v>
      </c>
      <c r="E223" s="155" t="s">
        <v>1</v>
      </c>
      <c r="F223" s="156" t="s">
        <v>497</v>
      </c>
      <c r="H223" s="157">
        <v>1464.9</v>
      </c>
      <c r="I223" s="158"/>
      <c r="L223" s="154"/>
      <c r="M223" s="159"/>
      <c r="T223" s="160"/>
      <c r="AT223" s="155" t="s">
        <v>136</v>
      </c>
      <c r="AU223" s="155" t="s">
        <v>87</v>
      </c>
      <c r="AV223" s="13" t="s">
        <v>87</v>
      </c>
      <c r="AW223" s="13" t="s">
        <v>32</v>
      </c>
      <c r="AX223" s="13" t="s">
        <v>85</v>
      </c>
      <c r="AY223" s="155" t="s">
        <v>128</v>
      </c>
    </row>
    <row r="224" spans="2:65" s="1" customFormat="1" ht="37.9" customHeight="1">
      <c r="B224" s="132"/>
      <c r="C224" s="133" t="s">
        <v>302</v>
      </c>
      <c r="D224" s="133" t="s">
        <v>130</v>
      </c>
      <c r="E224" s="134" t="s">
        <v>297</v>
      </c>
      <c r="F224" s="135" t="s">
        <v>298</v>
      </c>
      <c r="G224" s="136" t="s">
        <v>133</v>
      </c>
      <c r="H224" s="137">
        <v>4.1100000000000003</v>
      </c>
      <c r="I224" s="138"/>
      <c r="J224" s="139">
        <f>ROUND(I224*H224,2)</f>
        <v>0</v>
      </c>
      <c r="K224" s="140"/>
      <c r="L224" s="31"/>
      <c r="M224" s="141" t="s">
        <v>1</v>
      </c>
      <c r="N224" s="142" t="s">
        <v>42</v>
      </c>
      <c r="P224" s="143">
        <f>O224*H224</f>
        <v>0</v>
      </c>
      <c r="Q224" s="143">
        <v>0</v>
      </c>
      <c r="R224" s="143">
        <f>Q224*H224</f>
        <v>0</v>
      </c>
      <c r="S224" s="143">
        <v>0</v>
      </c>
      <c r="T224" s="144">
        <f>S224*H224</f>
        <v>0</v>
      </c>
      <c r="AR224" s="145" t="s">
        <v>134</v>
      </c>
      <c r="AT224" s="145" t="s">
        <v>130</v>
      </c>
      <c r="AU224" s="145" t="s">
        <v>87</v>
      </c>
      <c r="AY224" s="16" t="s">
        <v>128</v>
      </c>
      <c r="BE224" s="146">
        <f>IF(N224="základní",J224,0)</f>
        <v>0</v>
      </c>
      <c r="BF224" s="146">
        <f>IF(N224="snížená",J224,0)</f>
        <v>0</v>
      </c>
      <c r="BG224" s="146">
        <f>IF(N224="zákl. přenesená",J224,0)</f>
        <v>0</v>
      </c>
      <c r="BH224" s="146">
        <f>IF(N224="sníž. přenesená",J224,0)</f>
        <v>0</v>
      </c>
      <c r="BI224" s="146">
        <f>IF(N224="nulová",J224,0)</f>
        <v>0</v>
      </c>
      <c r="BJ224" s="16" t="s">
        <v>85</v>
      </c>
      <c r="BK224" s="146">
        <f>ROUND(I224*H224,2)</f>
        <v>0</v>
      </c>
      <c r="BL224" s="16" t="s">
        <v>134</v>
      </c>
      <c r="BM224" s="145" t="s">
        <v>500</v>
      </c>
    </row>
    <row r="225" spans="2:65" s="12" customFormat="1">
      <c r="B225" s="147"/>
      <c r="D225" s="148" t="s">
        <v>136</v>
      </c>
      <c r="E225" s="149" t="s">
        <v>1</v>
      </c>
      <c r="F225" s="150" t="s">
        <v>501</v>
      </c>
      <c r="H225" s="149" t="s">
        <v>1</v>
      </c>
      <c r="I225" s="151"/>
      <c r="L225" s="147"/>
      <c r="M225" s="152"/>
      <c r="T225" s="153"/>
      <c r="AT225" s="149" t="s">
        <v>136</v>
      </c>
      <c r="AU225" s="149" t="s">
        <v>87</v>
      </c>
      <c r="AV225" s="12" t="s">
        <v>85</v>
      </c>
      <c r="AW225" s="12" t="s">
        <v>32</v>
      </c>
      <c r="AX225" s="12" t="s">
        <v>77</v>
      </c>
      <c r="AY225" s="149" t="s">
        <v>128</v>
      </c>
    </row>
    <row r="226" spans="2:65" s="13" customFormat="1">
      <c r="B226" s="154"/>
      <c r="D226" s="148" t="s">
        <v>136</v>
      </c>
      <c r="E226" s="155" t="s">
        <v>1</v>
      </c>
      <c r="F226" s="156" t="s">
        <v>502</v>
      </c>
      <c r="H226" s="157">
        <v>4.1100000000000003</v>
      </c>
      <c r="I226" s="158"/>
      <c r="L226" s="154"/>
      <c r="M226" s="159"/>
      <c r="T226" s="160"/>
      <c r="AT226" s="155" t="s">
        <v>136</v>
      </c>
      <c r="AU226" s="155" t="s">
        <v>87</v>
      </c>
      <c r="AV226" s="13" t="s">
        <v>87</v>
      </c>
      <c r="AW226" s="13" t="s">
        <v>32</v>
      </c>
      <c r="AX226" s="13" t="s">
        <v>85</v>
      </c>
      <c r="AY226" s="155" t="s">
        <v>128</v>
      </c>
    </row>
    <row r="227" spans="2:65" s="1" customFormat="1" ht="24.2" customHeight="1">
      <c r="B227" s="132"/>
      <c r="C227" s="168" t="s">
        <v>305</v>
      </c>
      <c r="D227" s="168" t="s">
        <v>202</v>
      </c>
      <c r="E227" s="169" t="s">
        <v>273</v>
      </c>
      <c r="F227" s="170" t="s">
        <v>274</v>
      </c>
      <c r="G227" s="171" t="s">
        <v>133</v>
      </c>
      <c r="H227" s="172">
        <v>1480</v>
      </c>
      <c r="I227" s="173"/>
      <c r="J227" s="174">
        <f>ROUND(I227*H227,2)</f>
        <v>0</v>
      </c>
      <c r="K227" s="175"/>
      <c r="L227" s="176"/>
      <c r="M227" s="177" t="s">
        <v>1</v>
      </c>
      <c r="N227" s="178" t="s">
        <v>42</v>
      </c>
      <c r="P227" s="143">
        <f>O227*H227</f>
        <v>0</v>
      </c>
      <c r="Q227" s="143">
        <v>0.17599999999999999</v>
      </c>
      <c r="R227" s="143">
        <f>Q227*H227</f>
        <v>260.47999999999996</v>
      </c>
      <c r="S227" s="143">
        <v>0</v>
      </c>
      <c r="T227" s="144">
        <f>S227*H227</f>
        <v>0</v>
      </c>
      <c r="AR227" s="145" t="s">
        <v>175</v>
      </c>
      <c r="AT227" s="145" t="s">
        <v>202</v>
      </c>
      <c r="AU227" s="145" t="s">
        <v>87</v>
      </c>
      <c r="AY227" s="16" t="s">
        <v>128</v>
      </c>
      <c r="BE227" s="146">
        <f>IF(N227="základní",J227,0)</f>
        <v>0</v>
      </c>
      <c r="BF227" s="146">
        <f>IF(N227="snížená",J227,0)</f>
        <v>0</v>
      </c>
      <c r="BG227" s="146">
        <f>IF(N227="zákl. přenesená",J227,0)</f>
        <v>0</v>
      </c>
      <c r="BH227" s="146">
        <f>IF(N227="sníž. přenesená",J227,0)</f>
        <v>0</v>
      </c>
      <c r="BI227" s="146">
        <f>IF(N227="nulová",J227,0)</f>
        <v>0</v>
      </c>
      <c r="BJ227" s="16" t="s">
        <v>85</v>
      </c>
      <c r="BK227" s="146">
        <f>ROUND(I227*H227,2)</f>
        <v>0</v>
      </c>
      <c r="BL227" s="16" t="s">
        <v>134</v>
      </c>
      <c r="BM227" s="145" t="s">
        <v>503</v>
      </c>
    </row>
    <row r="228" spans="2:65" s="13" customFormat="1">
      <c r="B228" s="154"/>
      <c r="D228" s="148" t="s">
        <v>136</v>
      </c>
      <c r="E228" s="155" t="s">
        <v>1</v>
      </c>
      <c r="F228" s="156" t="s">
        <v>504</v>
      </c>
      <c r="H228" s="157">
        <v>1480</v>
      </c>
      <c r="I228" s="158"/>
      <c r="L228" s="154"/>
      <c r="M228" s="159"/>
      <c r="T228" s="160"/>
      <c r="AT228" s="155" t="s">
        <v>136</v>
      </c>
      <c r="AU228" s="155" t="s">
        <v>87</v>
      </c>
      <c r="AV228" s="13" t="s">
        <v>87</v>
      </c>
      <c r="AW228" s="13" t="s">
        <v>32</v>
      </c>
      <c r="AX228" s="13" t="s">
        <v>85</v>
      </c>
      <c r="AY228" s="155" t="s">
        <v>128</v>
      </c>
    </row>
    <row r="229" spans="2:65" s="1" customFormat="1" ht="24.2" customHeight="1">
      <c r="B229" s="132"/>
      <c r="C229" s="168" t="s">
        <v>309</v>
      </c>
      <c r="D229" s="168" t="s">
        <v>202</v>
      </c>
      <c r="E229" s="169" t="s">
        <v>278</v>
      </c>
      <c r="F229" s="170" t="s">
        <v>279</v>
      </c>
      <c r="G229" s="171" t="s">
        <v>133</v>
      </c>
      <c r="H229" s="172">
        <v>4.5</v>
      </c>
      <c r="I229" s="173"/>
      <c r="J229" s="174">
        <f>ROUND(I229*H229,2)</f>
        <v>0</v>
      </c>
      <c r="K229" s="175"/>
      <c r="L229" s="176"/>
      <c r="M229" s="177" t="s">
        <v>1</v>
      </c>
      <c r="N229" s="178" t="s">
        <v>42</v>
      </c>
      <c r="P229" s="143">
        <f>O229*H229</f>
        <v>0</v>
      </c>
      <c r="Q229" s="143">
        <v>0.17499999999999999</v>
      </c>
      <c r="R229" s="143">
        <f>Q229*H229</f>
        <v>0.78749999999999998</v>
      </c>
      <c r="S229" s="143">
        <v>0</v>
      </c>
      <c r="T229" s="144">
        <f>S229*H229</f>
        <v>0</v>
      </c>
      <c r="AR229" s="145" t="s">
        <v>175</v>
      </c>
      <c r="AT229" s="145" t="s">
        <v>202</v>
      </c>
      <c r="AU229" s="145" t="s">
        <v>87</v>
      </c>
      <c r="AY229" s="16" t="s">
        <v>128</v>
      </c>
      <c r="BE229" s="146">
        <f>IF(N229="základní",J229,0)</f>
        <v>0</v>
      </c>
      <c r="BF229" s="146">
        <f>IF(N229="snížená",J229,0)</f>
        <v>0</v>
      </c>
      <c r="BG229" s="146">
        <f>IF(N229="zákl. přenesená",J229,0)</f>
        <v>0</v>
      </c>
      <c r="BH229" s="146">
        <f>IF(N229="sníž. přenesená",J229,0)</f>
        <v>0</v>
      </c>
      <c r="BI229" s="146">
        <f>IF(N229="nulová",J229,0)</f>
        <v>0</v>
      </c>
      <c r="BJ229" s="16" t="s">
        <v>85</v>
      </c>
      <c r="BK229" s="146">
        <f>ROUND(I229*H229,2)</f>
        <v>0</v>
      </c>
      <c r="BL229" s="16" t="s">
        <v>134</v>
      </c>
      <c r="BM229" s="145" t="s">
        <v>505</v>
      </c>
    </row>
    <row r="230" spans="2:65" s="13" customFormat="1">
      <c r="B230" s="154"/>
      <c r="D230" s="148" t="s">
        <v>136</v>
      </c>
      <c r="E230" s="155" t="s">
        <v>1</v>
      </c>
      <c r="F230" s="156" t="s">
        <v>506</v>
      </c>
      <c r="H230" s="157">
        <v>4.5</v>
      </c>
      <c r="I230" s="158"/>
      <c r="L230" s="154"/>
      <c r="M230" s="159"/>
      <c r="T230" s="160"/>
      <c r="AT230" s="155" t="s">
        <v>136</v>
      </c>
      <c r="AU230" s="155" t="s">
        <v>87</v>
      </c>
      <c r="AV230" s="13" t="s">
        <v>87</v>
      </c>
      <c r="AW230" s="13" t="s">
        <v>32</v>
      </c>
      <c r="AX230" s="13" t="s">
        <v>85</v>
      </c>
      <c r="AY230" s="155" t="s">
        <v>128</v>
      </c>
    </row>
    <row r="231" spans="2:65" s="11" customFormat="1" ht="22.9" customHeight="1">
      <c r="B231" s="120"/>
      <c r="D231" s="121" t="s">
        <v>76</v>
      </c>
      <c r="E231" s="130" t="s">
        <v>307</v>
      </c>
      <c r="F231" s="130" t="s">
        <v>308</v>
      </c>
      <c r="I231" s="123"/>
      <c r="J231" s="131">
        <f>BK231</f>
        <v>0</v>
      </c>
      <c r="L231" s="120"/>
      <c r="M231" s="125"/>
      <c r="P231" s="126">
        <f>SUM(P232:P253)</f>
        <v>0</v>
      </c>
      <c r="R231" s="126">
        <f>SUM(R232:R253)</f>
        <v>206.99895979999997</v>
      </c>
      <c r="T231" s="127">
        <f>SUM(T232:T253)</f>
        <v>0</v>
      </c>
      <c r="AR231" s="121" t="s">
        <v>85</v>
      </c>
      <c r="AT231" s="128" t="s">
        <v>76</v>
      </c>
      <c r="AU231" s="128" t="s">
        <v>85</v>
      </c>
      <c r="AY231" s="121" t="s">
        <v>128</v>
      </c>
      <c r="BK231" s="129">
        <f>SUM(BK232:BK253)</f>
        <v>0</v>
      </c>
    </row>
    <row r="232" spans="2:65" s="1" customFormat="1" ht="33" customHeight="1">
      <c r="B232" s="132"/>
      <c r="C232" s="133" t="s">
        <v>315</v>
      </c>
      <c r="D232" s="133" t="s">
        <v>130</v>
      </c>
      <c r="E232" s="134" t="s">
        <v>310</v>
      </c>
      <c r="F232" s="135" t="s">
        <v>311</v>
      </c>
      <c r="G232" s="136" t="s">
        <v>152</v>
      </c>
      <c r="H232" s="137">
        <v>1077.8499999999999</v>
      </c>
      <c r="I232" s="138"/>
      <c r="J232" s="139">
        <f>ROUND(I232*H232,2)</f>
        <v>0</v>
      </c>
      <c r="K232" s="140"/>
      <c r="L232" s="31"/>
      <c r="M232" s="141" t="s">
        <v>1</v>
      </c>
      <c r="N232" s="142" t="s">
        <v>42</v>
      </c>
      <c r="P232" s="143">
        <f>O232*H232</f>
        <v>0</v>
      </c>
      <c r="Q232" s="143">
        <v>0.14041999999999999</v>
      </c>
      <c r="R232" s="143">
        <f>Q232*H232</f>
        <v>151.35169699999997</v>
      </c>
      <c r="S232" s="143">
        <v>0</v>
      </c>
      <c r="T232" s="144">
        <f>S232*H232</f>
        <v>0</v>
      </c>
      <c r="AR232" s="145" t="s">
        <v>134</v>
      </c>
      <c r="AT232" s="145" t="s">
        <v>130</v>
      </c>
      <c r="AU232" s="145" t="s">
        <v>87</v>
      </c>
      <c r="AY232" s="16" t="s">
        <v>128</v>
      </c>
      <c r="BE232" s="146">
        <f>IF(N232="základní",J232,0)</f>
        <v>0</v>
      </c>
      <c r="BF232" s="146">
        <f>IF(N232="snížená",J232,0)</f>
        <v>0</v>
      </c>
      <c r="BG232" s="146">
        <f>IF(N232="zákl. přenesená",J232,0)</f>
        <v>0</v>
      </c>
      <c r="BH232" s="146">
        <f>IF(N232="sníž. přenesená",J232,0)</f>
        <v>0</v>
      </c>
      <c r="BI232" s="146">
        <f>IF(N232="nulová",J232,0)</f>
        <v>0</v>
      </c>
      <c r="BJ232" s="16" t="s">
        <v>85</v>
      </c>
      <c r="BK232" s="146">
        <f>ROUND(I232*H232,2)</f>
        <v>0</v>
      </c>
      <c r="BL232" s="16" t="s">
        <v>134</v>
      </c>
      <c r="BM232" s="145" t="s">
        <v>507</v>
      </c>
    </row>
    <row r="233" spans="2:65" s="12" customFormat="1">
      <c r="B233" s="147"/>
      <c r="D233" s="148" t="s">
        <v>136</v>
      </c>
      <c r="E233" s="149" t="s">
        <v>1</v>
      </c>
      <c r="F233" s="150" t="s">
        <v>508</v>
      </c>
      <c r="H233" s="149" t="s">
        <v>1</v>
      </c>
      <c r="I233" s="151"/>
      <c r="L233" s="147"/>
      <c r="M233" s="152"/>
      <c r="T233" s="153"/>
      <c r="AT233" s="149" t="s">
        <v>136</v>
      </c>
      <c r="AU233" s="149" t="s">
        <v>87</v>
      </c>
      <c r="AV233" s="12" t="s">
        <v>85</v>
      </c>
      <c r="AW233" s="12" t="s">
        <v>32</v>
      </c>
      <c r="AX233" s="12" t="s">
        <v>77</v>
      </c>
      <c r="AY233" s="149" t="s">
        <v>128</v>
      </c>
    </row>
    <row r="234" spans="2:65" s="13" customFormat="1">
      <c r="B234" s="154"/>
      <c r="D234" s="148" t="s">
        <v>136</v>
      </c>
      <c r="E234" s="155" t="s">
        <v>1</v>
      </c>
      <c r="F234" s="156" t="s">
        <v>431</v>
      </c>
      <c r="H234" s="157">
        <v>1077.8499999999999</v>
      </c>
      <c r="I234" s="158"/>
      <c r="L234" s="154"/>
      <c r="M234" s="159"/>
      <c r="T234" s="160"/>
      <c r="AT234" s="155" t="s">
        <v>136</v>
      </c>
      <c r="AU234" s="155" t="s">
        <v>87</v>
      </c>
      <c r="AV234" s="13" t="s">
        <v>87</v>
      </c>
      <c r="AW234" s="13" t="s">
        <v>32</v>
      </c>
      <c r="AX234" s="13" t="s">
        <v>85</v>
      </c>
      <c r="AY234" s="155" t="s">
        <v>128</v>
      </c>
    </row>
    <row r="235" spans="2:65" s="1" customFormat="1" ht="16.5" customHeight="1">
      <c r="B235" s="132"/>
      <c r="C235" s="168" t="s">
        <v>319</v>
      </c>
      <c r="D235" s="168" t="s">
        <v>202</v>
      </c>
      <c r="E235" s="169" t="s">
        <v>316</v>
      </c>
      <c r="F235" s="170" t="s">
        <v>317</v>
      </c>
      <c r="G235" s="171" t="s">
        <v>152</v>
      </c>
      <c r="H235" s="172">
        <v>1090</v>
      </c>
      <c r="I235" s="173"/>
      <c r="J235" s="174">
        <f>ROUND(I235*H235,2)</f>
        <v>0</v>
      </c>
      <c r="K235" s="175"/>
      <c r="L235" s="176"/>
      <c r="M235" s="177" t="s">
        <v>1</v>
      </c>
      <c r="N235" s="178" t="s">
        <v>42</v>
      </c>
      <c r="P235" s="143">
        <f>O235*H235</f>
        <v>0</v>
      </c>
      <c r="Q235" s="143">
        <v>4.4999999999999998E-2</v>
      </c>
      <c r="R235" s="143">
        <f>Q235*H235</f>
        <v>49.05</v>
      </c>
      <c r="S235" s="143">
        <v>0</v>
      </c>
      <c r="T235" s="144">
        <f>S235*H235</f>
        <v>0</v>
      </c>
      <c r="AR235" s="145" t="s">
        <v>175</v>
      </c>
      <c r="AT235" s="145" t="s">
        <v>202</v>
      </c>
      <c r="AU235" s="145" t="s">
        <v>87</v>
      </c>
      <c r="AY235" s="16" t="s">
        <v>128</v>
      </c>
      <c r="BE235" s="146">
        <f>IF(N235="základní",J235,0)</f>
        <v>0</v>
      </c>
      <c r="BF235" s="146">
        <f>IF(N235="snížená",J235,0)</f>
        <v>0</v>
      </c>
      <c r="BG235" s="146">
        <f>IF(N235="zákl. přenesená",J235,0)</f>
        <v>0</v>
      </c>
      <c r="BH235" s="146">
        <f>IF(N235="sníž. přenesená",J235,0)</f>
        <v>0</v>
      </c>
      <c r="BI235" s="146">
        <f>IF(N235="nulová",J235,0)</f>
        <v>0</v>
      </c>
      <c r="BJ235" s="16" t="s">
        <v>85</v>
      </c>
      <c r="BK235" s="146">
        <f>ROUND(I235*H235,2)</f>
        <v>0</v>
      </c>
      <c r="BL235" s="16" t="s">
        <v>134</v>
      </c>
      <c r="BM235" s="145" t="s">
        <v>509</v>
      </c>
    </row>
    <row r="236" spans="2:65" s="13" customFormat="1">
      <c r="B236" s="154"/>
      <c r="D236" s="148" t="s">
        <v>136</v>
      </c>
      <c r="E236" s="155" t="s">
        <v>1</v>
      </c>
      <c r="F236" s="156" t="s">
        <v>510</v>
      </c>
      <c r="H236" s="157">
        <v>1090</v>
      </c>
      <c r="I236" s="158"/>
      <c r="L236" s="154"/>
      <c r="M236" s="159"/>
      <c r="T236" s="160"/>
      <c r="AT236" s="155" t="s">
        <v>136</v>
      </c>
      <c r="AU236" s="155" t="s">
        <v>87</v>
      </c>
      <c r="AV236" s="13" t="s">
        <v>87</v>
      </c>
      <c r="AW236" s="13" t="s">
        <v>32</v>
      </c>
      <c r="AX236" s="13" t="s">
        <v>85</v>
      </c>
      <c r="AY236" s="155" t="s">
        <v>128</v>
      </c>
    </row>
    <row r="237" spans="2:65" s="1" customFormat="1" ht="24.2" customHeight="1">
      <c r="B237" s="132"/>
      <c r="C237" s="133" t="s">
        <v>325</v>
      </c>
      <c r="D237" s="133" t="s">
        <v>130</v>
      </c>
      <c r="E237" s="134" t="s">
        <v>320</v>
      </c>
      <c r="F237" s="135" t="s">
        <v>321</v>
      </c>
      <c r="G237" s="136" t="s">
        <v>152</v>
      </c>
      <c r="H237" s="137">
        <v>12.28</v>
      </c>
      <c r="I237" s="138"/>
      <c r="J237" s="139">
        <f>ROUND(I237*H237,2)</f>
        <v>0</v>
      </c>
      <c r="K237" s="140"/>
      <c r="L237" s="31"/>
      <c r="M237" s="141" t="s">
        <v>1</v>
      </c>
      <c r="N237" s="142" t="s">
        <v>42</v>
      </c>
      <c r="P237" s="143">
        <f>O237*H237</f>
        <v>0</v>
      </c>
      <c r="Q237" s="143">
        <v>0.15256</v>
      </c>
      <c r="R237" s="143">
        <f>Q237*H237</f>
        <v>1.8734367999999999</v>
      </c>
      <c r="S237" s="143">
        <v>0</v>
      </c>
      <c r="T237" s="144">
        <f>S237*H237</f>
        <v>0</v>
      </c>
      <c r="AR237" s="145" t="s">
        <v>134</v>
      </c>
      <c r="AT237" s="145" t="s">
        <v>130</v>
      </c>
      <c r="AU237" s="145" t="s">
        <v>87</v>
      </c>
      <c r="AY237" s="16" t="s">
        <v>128</v>
      </c>
      <c r="BE237" s="146">
        <f>IF(N237="základní",J237,0)</f>
        <v>0</v>
      </c>
      <c r="BF237" s="146">
        <f>IF(N237="snížená",J237,0)</f>
        <v>0</v>
      </c>
      <c r="BG237" s="146">
        <f>IF(N237="zákl. přenesená",J237,0)</f>
        <v>0</v>
      </c>
      <c r="BH237" s="146">
        <f>IF(N237="sníž. přenesená",J237,0)</f>
        <v>0</v>
      </c>
      <c r="BI237" s="146">
        <f>IF(N237="nulová",J237,0)</f>
        <v>0</v>
      </c>
      <c r="BJ237" s="16" t="s">
        <v>85</v>
      </c>
      <c r="BK237" s="146">
        <f>ROUND(I237*H237,2)</f>
        <v>0</v>
      </c>
      <c r="BL237" s="16" t="s">
        <v>134</v>
      </c>
      <c r="BM237" s="145" t="s">
        <v>511</v>
      </c>
    </row>
    <row r="238" spans="2:65" s="12" customFormat="1">
      <c r="B238" s="147"/>
      <c r="D238" s="148" t="s">
        <v>136</v>
      </c>
      <c r="E238" s="149" t="s">
        <v>1</v>
      </c>
      <c r="F238" s="150" t="s">
        <v>512</v>
      </c>
      <c r="H238" s="149" t="s">
        <v>1</v>
      </c>
      <c r="I238" s="151"/>
      <c r="L238" s="147"/>
      <c r="M238" s="152"/>
      <c r="T238" s="153"/>
      <c r="AT238" s="149" t="s">
        <v>136</v>
      </c>
      <c r="AU238" s="149" t="s">
        <v>87</v>
      </c>
      <c r="AV238" s="12" t="s">
        <v>85</v>
      </c>
      <c r="AW238" s="12" t="s">
        <v>32</v>
      </c>
      <c r="AX238" s="12" t="s">
        <v>77</v>
      </c>
      <c r="AY238" s="149" t="s">
        <v>128</v>
      </c>
    </row>
    <row r="239" spans="2:65" s="13" customFormat="1">
      <c r="B239" s="154"/>
      <c r="D239" s="148" t="s">
        <v>136</v>
      </c>
      <c r="E239" s="155" t="s">
        <v>1</v>
      </c>
      <c r="F239" s="156" t="s">
        <v>513</v>
      </c>
      <c r="H239" s="157">
        <v>12.28</v>
      </c>
      <c r="I239" s="158"/>
      <c r="L239" s="154"/>
      <c r="M239" s="159"/>
      <c r="T239" s="160"/>
      <c r="AT239" s="155" t="s">
        <v>136</v>
      </c>
      <c r="AU239" s="155" t="s">
        <v>87</v>
      </c>
      <c r="AV239" s="13" t="s">
        <v>87</v>
      </c>
      <c r="AW239" s="13" t="s">
        <v>32</v>
      </c>
      <c r="AX239" s="13" t="s">
        <v>85</v>
      </c>
      <c r="AY239" s="155" t="s">
        <v>128</v>
      </c>
    </row>
    <row r="240" spans="2:65" s="1" customFormat="1" ht="16.5" customHeight="1">
      <c r="B240" s="132"/>
      <c r="C240" s="168" t="s">
        <v>329</v>
      </c>
      <c r="D240" s="168" t="s">
        <v>202</v>
      </c>
      <c r="E240" s="169" t="s">
        <v>326</v>
      </c>
      <c r="F240" s="170" t="s">
        <v>327</v>
      </c>
      <c r="G240" s="171" t="s">
        <v>152</v>
      </c>
      <c r="H240" s="172">
        <v>13</v>
      </c>
      <c r="I240" s="173"/>
      <c r="J240" s="174">
        <f>ROUND(I240*H240,2)</f>
        <v>0</v>
      </c>
      <c r="K240" s="175"/>
      <c r="L240" s="176"/>
      <c r="M240" s="177" t="s">
        <v>1</v>
      </c>
      <c r="N240" s="178" t="s">
        <v>42</v>
      </c>
      <c r="P240" s="143">
        <f>O240*H240</f>
        <v>0</v>
      </c>
      <c r="Q240" s="143">
        <v>0.125</v>
      </c>
      <c r="R240" s="143">
        <f>Q240*H240</f>
        <v>1.625</v>
      </c>
      <c r="S240" s="143">
        <v>0</v>
      </c>
      <c r="T240" s="144">
        <f>S240*H240</f>
        <v>0</v>
      </c>
      <c r="AR240" s="145" t="s">
        <v>175</v>
      </c>
      <c r="AT240" s="145" t="s">
        <v>202</v>
      </c>
      <c r="AU240" s="145" t="s">
        <v>87</v>
      </c>
      <c r="AY240" s="16" t="s">
        <v>128</v>
      </c>
      <c r="BE240" s="146">
        <f>IF(N240="základní",J240,0)</f>
        <v>0</v>
      </c>
      <c r="BF240" s="146">
        <f>IF(N240="snížená",J240,0)</f>
        <v>0</v>
      </c>
      <c r="BG240" s="146">
        <f>IF(N240="zákl. přenesená",J240,0)</f>
        <v>0</v>
      </c>
      <c r="BH240" s="146">
        <f>IF(N240="sníž. přenesená",J240,0)</f>
        <v>0</v>
      </c>
      <c r="BI240" s="146">
        <f>IF(N240="nulová",J240,0)</f>
        <v>0</v>
      </c>
      <c r="BJ240" s="16" t="s">
        <v>85</v>
      </c>
      <c r="BK240" s="146">
        <f>ROUND(I240*H240,2)</f>
        <v>0</v>
      </c>
      <c r="BL240" s="16" t="s">
        <v>134</v>
      </c>
      <c r="BM240" s="145" t="s">
        <v>514</v>
      </c>
    </row>
    <row r="241" spans="2:65" s="13" customFormat="1">
      <c r="B241" s="154"/>
      <c r="D241" s="148" t="s">
        <v>136</v>
      </c>
      <c r="E241" s="155" t="s">
        <v>1</v>
      </c>
      <c r="F241" s="156" t="s">
        <v>201</v>
      </c>
      <c r="H241" s="157">
        <v>13</v>
      </c>
      <c r="I241" s="158"/>
      <c r="L241" s="154"/>
      <c r="M241" s="159"/>
      <c r="T241" s="160"/>
      <c r="AT241" s="155" t="s">
        <v>136</v>
      </c>
      <c r="AU241" s="155" t="s">
        <v>87</v>
      </c>
      <c r="AV241" s="13" t="s">
        <v>87</v>
      </c>
      <c r="AW241" s="13" t="s">
        <v>32</v>
      </c>
      <c r="AX241" s="13" t="s">
        <v>85</v>
      </c>
      <c r="AY241" s="155" t="s">
        <v>128</v>
      </c>
    </row>
    <row r="242" spans="2:65" s="1" customFormat="1" ht="24.2" customHeight="1">
      <c r="B242" s="132"/>
      <c r="C242" s="133" t="s">
        <v>334</v>
      </c>
      <c r="D242" s="133" t="s">
        <v>130</v>
      </c>
      <c r="E242" s="134" t="s">
        <v>330</v>
      </c>
      <c r="F242" s="135" t="s">
        <v>331</v>
      </c>
      <c r="G242" s="136" t="s">
        <v>152</v>
      </c>
      <c r="H242" s="137">
        <v>25.08</v>
      </c>
      <c r="I242" s="138"/>
      <c r="J242" s="139">
        <f>ROUND(I242*H242,2)</f>
        <v>0</v>
      </c>
      <c r="K242" s="140"/>
      <c r="L242" s="31"/>
      <c r="M242" s="141" t="s">
        <v>1</v>
      </c>
      <c r="N242" s="142" t="s">
        <v>42</v>
      </c>
      <c r="P242" s="143">
        <f>O242*H242</f>
        <v>0</v>
      </c>
      <c r="Q242" s="143">
        <v>0.10095</v>
      </c>
      <c r="R242" s="143">
        <f>Q242*H242</f>
        <v>2.5318259999999997</v>
      </c>
      <c r="S242" s="143">
        <v>0</v>
      </c>
      <c r="T242" s="144">
        <f>S242*H242</f>
        <v>0</v>
      </c>
      <c r="AR242" s="145" t="s">
        <v>134</v>
      </c>
      <c r="AT242" s="145" t="s">
        <v>130</v>
      </c>
      <c r="AU242" s="145" t="s">
        <v>87</v>
      </c>
      <c r="AY242" s="16" t="s">
        <v>128</v>
      </c>
      <c r="BE242" s="146">
        <f>IF(N242="základní",J242,0)</f>
        <v>0</v>
      </c>
      <c r="BF242" s="146">
        <f>IF(N242="snížená",J242,0)</f>
        <v>0</v>
      </c>
      <c r="BG242" s="146">
        <f>IF(N242="zákl. přenesená",J242,0)</f>
        <v>0</v>
      </c>
      <c r="BH242" s="146">
        <f>IF(N242="sníž. přenesená",J242,0)</f>
        <v>0</v>
      </c>
      <c r="BI242" s="146">
        <f>IF(N242="nulová",J242,0)</f>
        <v>0</v>
      </c>
      <c r="BJ242" s="16" t="s">
        <v>85</v>
      </c>
      <c r="BK242" s="146">
        <f>ROUND(I242*H242,2)</f>
        <v>0</v>
      </c>
      <c r="BL242" s="16" t="s">
        <v>134</v>
      </c>
      <c r="BM242" s="145" t="s">
        <v>515</v>
      </c>
    </row>
    <row r="243" spans="2:65" s="12" customFormat="1">
      <c r="B243" s="147"/>
      <c r="D243" s="148" t="s">
        <v>136</v>
      </c>
      <c r="E243" s="149" t="s">
        <v>1</v>
      </c>
      <c r="F243" s="150" t="s">
        <v>516</v>
      </c>
      <c r="H243" s="149" t="s">
        <v>1</v>
      </c>
      <c r="I243" s="151"/>
      <c r="L243" s="147"/>
      <c r="M243" s="152"/>
      <c r="T243" s="153"/>
      <c r="AT243" s="149" t="s">
        <v>136</v>
      </c>
      <c r="AU243" s="149" t="s">
        <v>87</v>
      </c>
      <c r="AV243" s="12" t="s">
        <v>85</v>
      </c>
      <c r="AW243" s="12" t="s">
        <v>32</v>
      </c>
      <c r="AX243" s="12" t="s">
        <v>77</v>
      </c>
      <c r="AY243" s="149" t="s">
        <v>128</v>
      </c>
    </row>
    <row r="244" spans="2:65" s="13" customFormat="1">
      <c r="B244" s="154"/>
      <c r="D244" s="148" t="s">
        <v>136</v>
      </c>
      <c r="E244" s="155" t="s">
        <v>1</v>
      </c>
      <c r="F244" s="156" t="s">
        <v>517</v>
      </c>
      <c r="H244" s="157">
        <v>25.08</v>
      </c>
      <c r="I244" s="158"/>
      <c r="L244" s="154"/>
      <c r="M244" s="159"/>
      <c r="T244" s="160"/>
      <c r="AT244" s="155" t="s">
        <v>136</v>
      </c>
      <c r="AU244" s="155" t="s">
        <v>87</v>
      </c>
      <c r="AV244" s="13" t="s">
        <v>87</v>
      </c>
      <c r="AW244" s="13" t="s">
        <v>32</v>
      </c>
      <c r="AX244" s="13" t="s">
        <v>85</v>
      </c>
      <c r="AY244" s="155" t="s">
        <v>128</v>
      </c>
    </row>
    <row r="245" spans="2:65" s="1" customFormat="1" ht="21.75" customHeight="1">
      <c r="B245" s="132"/>
      <c r="C245" s="168" t="s">
        <v>339</v>
      </c>
      <c r="D245" s="168" t="s">
        <v>202</v>
      </c>
      <c r="E245" s="169" t="s">
        <v>335</v>
      </c>
      <c r="F245" s="170" t="s">
        <v>336</v>
      </c>
      <c r="G245" s="171" t="s">
        <v>152</v>
      </c>
      <c r="H245" s="172">
        <v>27</v>
      </c>
      <c r="I245" s="173"/>
      <c r="J245" s="174">
        <f>ROUND(I245*H245,2)</f>
        <v>0</v>
      </c>
      <c r="K245" s="175"/>
      <c r="L245" s="176"/>
      <c r="M245" s="177" t="s">
        <v>1</v>
      </c>
      <c r="N245" s="178" t="s">
        <v>42</v>
      </c>
      <c r="P245" s="143">
        <f>O245*H245</f>
        <v>0</v>
      </c>
      <c r="Q245" s="143">
        <v>2.1000000000000001E-2</v>
      </c>
      <c r="R245" s="143">
        <f>Q245*H245</f>
        <v>0.56700000000000006</v>
      </c>
      <c r="S245" s="143">
        <v>0</v>
      </c>
      <c r="T245" s="144">
        <f>S245*H245</f>
        <v>0</v>
      </c>
      <c r="AR245" s="145" t="s">
        <v>175</v>
      </c>
      <c r="AT245" s="145" t="s">
        <v>202</v>
      </c>
      <c r="AU245" s="145" t="s">
        <v>87</v>
      </c>
      <c r="AY245" s="16" t="s">
        <v>128</v>
      </c>
      <c r="BE245" s="146">
        <f>IF(N245="základní",J245,0)</f>
        <v>0</v>
      </c>
      <c r="BF245" s="146">
        <f>IF(N245="snížená",J245,0)</f>
        <v>0</v>
      </c>
      <c r="BG245" s="146">
        <f>IF(N245="zákl. přenesená",J245,0)</f>
        <v>0</v>
      </c>
      <c r="BH245" s="146">
        <f>IF(N245="sníž. přenesená",J245,0)</f>
        <v>0</v>
      </c>
      <c r="BI245" s="146">
        <f>IF(N245="nulová",J245,0)</f>
        <v>0</v>
      </c>
      <c r="BJ245" s="16" t="s">
        <v>85</v>
      </c>
      <c r="BK245" s="146">
        <f>ROUND(I245*H245,2)</f>
        <v>0</v>
      </c>
      <c r="BL245" s="16" t="s">
        <v>134</v>
      </c>
      <c r="BM245" s="145" t="s">
        <v>518</v>
      </c>
    </row>
    <row r="246" spans="2:65" s="13" customFormat="1">
      <c r="B246" s="154"/>
      <c r="D246" s="148" t="s">
        <v>136</v>
      </c>
      <c r="E246" s="155" t="s">
        <v>1</v>
      </c>
      <c r="F246" s="156" t="s">
        <v>277</v>
      </c>
      <c r="H246" s="157">
        <v>27</v>
      </c>
      <c r="I246" s="158"/>
      <c r="L246" s="154"/>
      <c r="M246" s="159"/>
      <c r="T246" s="160"/>
      <c r="AT246" s="155" t="s">
        <v>136</v>
      </c>
      <c r="AU246" s="155" t="s">
        <v>87</v>
      </c>
      <c r="AV246" s="13" t="s">
        <v>87</v>
      </c>
      <c r="AW246" s="13" t="s">
        <v>32</v>
      </c>
      <c r="AX246" s="13" t="s">
        <v>85</v>
      </c>
      <c r="AY246" s="155" t="s">
        <v>128</v>
      </c>
    </row>
    <row r="247" spans="2:65" s="1" customFormat="1" ht="24.2" customHeight="1">
      <c r="B247" s="132"/>
      <c r="C247" s="133" t="s">
        <v>345</v>
      </c>
      <c r="D247" s="133" t="s">
        <v>130</v>
      </c>
      <c r="E247" s="134" t="s">
        <v>340</v>
      </c>
      <c r="F247" s="135" t="s">
        <v>341</v>
      </c>
      <c r="G247" s="136" t="s">
        <v>342</v>
      </c>
      <c r="H247" s="137">
        <v>15</v>
      </c>
      <c r="I247" s="138"/>
      <c r="J247" s="139">
        <f>ROUND(I247*H247,2)</f>
        <v>0</v>
      </c>
      <c r="K247" s="140"/>
      <c r="L247" s="31"/>
      <c r="M247" s="141" t="s">
        <v>1</v>
      </c>
      <c r="N247" s="142" t="s">
        <v>42</v>
      </c>
      <c r="P247" s="143">
        <f>O247*H247</f>
        <v>0</v>
      </c>
      <c r="Q247" s="143">
        <v>0</v>
      </c>
      <c r="R247" s="143">
        <f>Q247*H247</f>
        <v>0</v>
      </c>
      <c r="S247" s="143">
        <v>0</v>
      </c>
      <c r="T247" s="144">
        <f>S247*H247</f>
        <v>0</v>
      </c>
      <c r="AR247" s="145" t="s">
        <v>134</v>
      </c>
      <c r="AT247" s="145" t="s">
        <v>130</v>
      </c>
      <c r="AU247" s="145" t="s">
        <v>87</v>
      </c>
      <c r="AY247" s="16" t="s">
        <v>128</v>
      </c>
      <c r="BE247" s="146">
        <f>IF(N247="základní",J247,0)</f>
        <v>0</v>
      </c>
      <c r="BF247" s="146">
        <f>IF(N247="snížená",J247,0)</f>
        <v>0</v>
      </c>
      <c r="BG247" s="146">
        <f>IF(N247="zákl. přenesená",J247,0)</f>
        <v>0</v>
      </c>
      <c r="BH247" s="146">
        <f>IF(N247="sníž. přenesená",J247,0)</f>
        <v>0</v>
      </c>
      <c r="BI247" s="146">
        <f>IF(N247="nulová",J247,0)</f>
        <v>0</v>
      </c>
      <c r="BJ247" s="16" t="s">
        <v>85</v>
      </c>
      <c r="BK247" s="146">
        <f>ROUND(I247*H247,2)</f>
        <v>0</v>
      </c>
      <c r="BL247" s="16" t="s">
        <v>134</v>
      </c>
      <c r="BM247" s="145" t="s">
        <v>519</v>
      </c>
    </row>
    <row r="248" spans="2:65" s="12" customFormat="1">
      <c r="B248" s="147"/>
      <c r="D248" s="148" t="s">
        <v>136</v>
      </c>
      <c r="E248" s="149" t="s">
        <v>1</v>
      </c>
      <c r="F248" s="150" t="s">
        <v>344</v>
      </c>
      <c r="H248" s="149" t="s">
        <v>1</v>
      </c>
      <c r="I248" s="151"/>
      <c r="L248" s="147"/>
      <c r="M248" s="152"/>
      <c r="T248" s="153"/>
      <c r="AT248" s="149" t="s">
        <v>136</v>
      </c>
      <c r="AU248" s="149" t="s">
        <v>87</v>
      </c>
      <c r="AV248" s="12" t="s">
        <v>85</v>
      </c>
      <c r="AW248" s="12" t="s">
        <v>32</v>
      </c>
      <c r="AX248" s="12" t="s">
        <v>77</v>
      </c>
      <c r="AY248" s="149" t="s">
        <v>128</v>
      </c>
    </row>
    <row r="249" spans="2:65" s="13" customFormat="1">
      <c r="B249" s="154"/>
      <c r="D249" s="148" t="s">
        <v>136</v>
      </c>
      <c r="E249" s="155" t="s">
        <v>1</v>
      </c>
      <c r="F249" s="156" t="s">
        <v>213</v>
      </c>
      <c r="H249" s="157">
        <v>15</v>
      </c>
      <c r="I249" s="158"/>
      <c r="L249" s="154"/>
      <c r="M249" s="159"/>
      <c r="T249" s="160"/>
      <c r="AT249" s="155" t="s">
        <v>136</v>
      </c>
      <c r="AU249" s="155" t="s">
        <v>87</v>
      </c>
      <c r="AV249" s="13" t="s">
        <v>87</v>
      </c>
      <c r="AW249" s="13" t="s">
        <v>32</v>
      </c>
      <c r="AX249" s="13" t="s">
        <v>85</v>
      </c>
      <c r="AY249" s="155" t="s">
        <v>128</v>
      </c>
    </row>
    <row r="250" spans="2:65" s="1" customFormat="1" ht="24.2" customHeight="1">
      <c r="B250" s="132"/>
      <c r="C250" s="168" t="s">
        <v>351</v>
      </c>
      <c r="D250" s="168" t="s">
        <v>202</v>
      </c>
      <c r="E250" s="169" t="s">
        <v>346</v>
      </c>
      <c r="F250" s="170" t="s">
        <v>347</v>
      </c>
      <c r="G250" s="171" t="s">
        <v>342</v>
      </c>
      <c r="H250" s="172">
        <v>750</v>
      </c>
      <c r="I250" s="173"/>
      <c r="J250" s="174">
        <f>ROUND(I250*H250,2)</f>
        <v>0</v>
      </c>
      <c r="K250" s="175"/>
      <c r="L250" s="176"/>
      <c r="M250" s="177" t="s">
        <v>1</v>
      </c>
      <c r="N250" s="178" t="s">
        <v>42</v>
      </c>
      <c r="P250" s="143">
        <f>O250*H250</f>
        <v>0</v>
      </c>
      <c r="Q250" s="143">
        <v>0</v>
      </c>
      <c r="R250" s="143">
        <f>Q250*H250</f>
        <v>0</v>
      </c>
      <c r="S250" s="143">
        <v>0</v>
      </c>
      <c r="T250" s="144">
        <f>S250*H250</f>
        <v>0</v>
      </c>
      <c r="AR250" s="145" t="s">
        <v>175</v>
      </c>
      <c r="AT250" s="145" t="s">
        <v>202</v>
      </c>
      <c r="AU250" s="145" t="s">
        <v>87</v>
      </c>
      <c r="AY250" s="16" t="s">
        <v>128</v>
      </c>
      <c r="BE250" s="146">
        <f>IF(N250="základní",J250,0)</f>
        <v>0</v>
      </c>
      <c r="BF250" s="146">
        <f>IF(N250="snížená",J250,0)</f>
        <v>0</v>
      </c>
      <c r="BG250" s="146">
        <f>IF(N250="zákl. přenesená",J250,0)</f>
        <v>0</v>
      </c>
      <c r="BH250" s="146">
        <f>IF(N250="sníž. přenesená",J250,0)</f>
        <v>0</v>
      </c>
      <c r="BI250" s="146">
        <f>IF(N250="nulová",J250,0)</f>
        <v>0</v>
      </c>
      <c r="BJ250" s="16" t="s">
        <v>85</v>
      </c>
      <c r="BK250" s="146">
        <f>ROUND(I250*H250,2)</f>
        <v>0</v>
      </c>
      <c r="BL250" s="16" t="s">
        <v>134</v>
      </c>
      <c r="BM250" s="145" t="s">
        <v>520</v>
      </c>
    </row>
    <row r="251" spans="2:65" s="12" customFormat="1">
      <c r="B251" s="147"/>
      <c r="D251" s="148" t="s">
        <v>136</v>
      </c>
      <c r="E251" s="149" t="s">
        <v>1</v>
      </c>
      <c r="F251" s="150" t="s">
        <v>349</v>
      </c>
      <c r="H251" s="149" t="s">
        <v>1</v>
      </c>
      <c r="I251" s="151"/>
      <c r="L251" s="147"/>
      <c r="M251" s="152"/>
      <c r="T251" s="153"/>
      <c r="AT251" s="149" t="s">
        <v>136</v>
      </c>
      <c r="AU251" s="149" t="s">
        <v>87</v>
      </c>
      <c r="AV251" s="12" t="s">
        <v>85</v>
      </c>
      <c r="AW251" s="12" t="s">
        <v>32</v>
      </c>
      <c r="AX251" s="12" t="s">
        <v>77</v>
      </c>
      <c r="AY251" s="149" t="s">
        <v>128</v>
      </c>
    </row>
    <row r="252" spans="2:65" s="13" customFormat="1">
      <c r="B252" s="154"/>
      <c r="D252" s="148" t="s">
        <v>136</v>
      </c>
      <c r="E252" s="155" t="s">
        <v>1</v>
      </c>
      <c r="F252" s="156" t="s">
        <v>521</v>
      </c>
      <c r="H252" s="157">
        <v>750</v>
      </c>
      <c r="I252" s="158"/>
      <c r="L252" s="154"/>
      <c r="M252" s="159"/>
      <c r="T252" s="160"/>
      <c r="AT252" s="155" t="s">
        <v>136</v>
      </c>
      <c r="AU252" s="155" t="s">
        <v>87</v>
      </c>
      <c r="AV252" s="13" t="s">
        <v>87</v>
      </c>
      <c r="AW252" s="13" t="s">
        <v>32</v>
      </c>
      <c r="AX252" s="13" t="s">
        <v>77</v>
      </c>
      <c r="AY252" s="155" t="s">
        <v>128</v>
      </c>
    </row>
    <row r="253" spans="2:65" s="14" customFormat="1">
      <c r="B253" s="161"/>
      <c r="D253" s="148" t="s">
        <v>136</v>
      </c>
      <c r="E253" s="162" t="s">
        <v>1</v>
      </c>
      <c r="F253" s="163" t="s">
        <v>139</v>
      </c>
      <c r="H253" s="164">
        <v>750</v>
      </c>
      <c r="I253" s="165"/>
      <c r="L253" s="161"/>
      <c r="M253" s="166"/>
      <c r="T253" s="167"/>
      <c r="AT253" s="162" t="s">
        <v>136</v>
      </c>
      <c r="AU253" s="162" t="s">
        <v>87</v>
      </c>
      <c r="AV253" s="14" t="s">
        <v>134</v>
      </c>
      <c r="AW253" s="14" t="s">
        <v>32</v>
      </c>
      <c r="AX253" s="14" t="s">
        <v>85</v>
      </c>
      <c r="AY253" s="162" t="s">
        <v>128</v>
      </c>
    </row>
    <row r="254" spans="2:65" s="11" customFormat="1" ht="22.9" customHeight="1">
      <c r="B254" s="120"/>
      <c r="D254" s="121" t="s">
        <v>76</v>
      </c>
      <c r="E254" s="130" t="s">
        <v>522</v>
      </c>
      <c r="F254" s="130" t="s">
        <v>523</v>
      </c>
      <c r="I254" s="123"/>
      <c r="J254" s="131">
        <f>BK254</f>
        <v>0</v>
      </c>
      <c r="L254" s="120"/>
      <c r="M254" s="125"/>
      <c r="P254" s="126">
        <f>SUM(P255:P264)</f>
        <v>0</v>
      </c>
      <c r="R254" s="126">
        <f>SUM(R255:R264)</f>
        <v>14.205591399999999</v>
      </c>
      <c r="T254" s="127">
        <f>SUM(T255:T264)</f>
        <v>0</v>
      </c>
      <c r="AR254" s="121" t="s">
        <v>85</v>
      </c>
      <c r="AT254" s="128" t="s">
        <v>76</v>
      </c>
      <c r="AU254" s="128" t="s">
        <v>85</v>
      </c>
      <c r="AY254" s="121" t="s">
        <v>128</v>
      </c>
      <c r="BK254" s="129">
        <f>SUM(BK255:BK264)</f>
        <v>0</v>
      </c>
    </row>
    <row r="255" spans="2:65" s="1" customFormat="1" ht="24.2" customHeight="1">
      <c r="B255" s="132"/>
      <c r="C255" s="133" t="s">
        <v>356</v>
      </c>
      <c r="D255" s="133" t="s">
        <v>130</v>
      </c>
      <c r="E255" s="134" t="s">
        <v>524</v>
      </c>
      <c r="F255" s="135" t="s">
        <v>525</v>
      </c>
      <c r="G255" s="136" t="s">
        <v>133</v>
      </c>
      <c r="H255" s="137">
        <v>21.87</v>
      </c>
      <c r="I255" s="138"/>
      <c r="J255" s="139">
        <f>ROUND(I255*H255,2)</f>
        <v>0</v>
      </c>
      <c r="K255" s="140"/>
      <c r="L255" s="31"/>
      <c r="M255" s="141" t="s">
        <v>1</v>
      </c>
      <c r="N255" s="142" t="s">
        <v>42</v>
      </c>
      <c r="P255" s="143">
        <f>O255*H255</f>
        <v>0</v>
      </c>
      <c r="Q255" s="143">
        <v>8.9219999999999994E-2</v>
      </c>
      <c r="R255" s="143">
        <f>Q255*H255</f>
        <v>1.9512414</v>
      </c>
      <c r="S255" s="143">
        <v>0</v>
      </c>
      <c r="T255" s="144">
        <f>S255*H255</f>
        <v>0</v>
      </c>
      <c r="AR255" s="145" t="s">
        <v>134</v>
      </c>
      <c r="AT255" s="145" t="s">
        <v>130</v>
      </c>
      <c r="AU255" s="145" t="s">
        <v>87</v>
      </c>
      <c r="AY255" s="16" t="s">
        <v>128</v>
      </c>
      <c r="BE255" s="146">
        <f>IF(N255="základní",J255,0)</f>
        <v>0</v>
      </c>
      <c r="BF255" s="146">
        <f>IF(N255="snížená",J255,0)</f>
        <v>0</v>
      </c>
      <c r="BG255" s="146">
        <f>IF(N255="zákl. přenesená",J255,0)</f>
        <v>0</v>
      </c>
      <c r="BH255" s="146">
        <f>IF(N255="sníž. přenesená",J255,0)</f>
        <v>0</v>
      </c>
      <c r="BI255" s="146">
        <f>IF(N255="nulová",J255,0)</f>
        <v>0</v>
      </c>
      <c r="BJ255" s="16" t="s">
        <v>85</v>
      </c>
      <c r="BK255" s="146">
        <f>ROUND(I255*H255,2)</f>
        <v>0</v>
      </c>
      <c r="BL255" s="16" t="s">
        <v>134</v>
      </c>
      <c r="BM255" s="145" t="s">
        <v>526</v>
      </c>
    </row>
    <row r="256" spans="2:65" s="12" customFormat="1">
      <c r="B256" s="147"/>
      <c r="D256" s="148" t="s">
        <v>136</v>
      </c>
      <c r="E256" s="149" t="s">
        <v>1</v>
      </c>
      <c r="F256" s="150" t="s">
        <v>527</v>
      </c>
      <c r="H256" s="149" t="s">
        <v>1</v>
      </c>
      <c r="I256" s="151"/>
      <c r="L256" s="147"/>
      <c r="M256" s="152"/>
      <c r="T256" s="153"/>
      <c r="AT256" s="149" t="s">
        <v>136</v>
      </c>
      <c r="AU256" s="149" t="s">
        <v>87</v>
      </c>
      <c r="AV256" s="12" t="s">
        <v>85</v>
      </c>
      <c r="AW256" s="12" t="s">
        <v>32</v>
      </c>
      <c r="AX256" s="12" t="s">
        <v>77</v>
      </c>
      <c r="AY256" s="149" t="s">
        <v>128</v>
      </c>
    </row>
    <row r="257" spans="2:65" s="13" customFormat="1">
      <c r="B257" s="154"/>
      <c r="D257" s="148" t="s">
        <v>136</v>
      </c>
      <c r="E257" s="155" t="s">
        <v>1</v>
      </c>
      <c r="F257" s="156" t="s">
        <v>528</v>
      </c>
      <c r="H257" s="157">
        <v>21.87</v>
      </c>
      <c r="I257" s="158"/>
      <c r="L257" s="154"/>
      <c r="M257" s="159"/>
      <c r="T257" s="160"/>
      <c r="AT257" s="155" t="s">
        <v>136</v>
      </c>
      <c r="AU257" s="155" t="s">
        <v>87</v>
      </c>
      <c r="AV257" s="13" t="s">
        <v>87</v>
      </c>
      <c r="AW257" s="13" t="s">
        <v>32</v>
      </c>
      <c r="AX257" s="13" t="s">
        <v>85</v>
      </c>
      <c r="AY257" s="155" t="s">
        <v>128</v>
      </c>
    </row>
    <row r="258" spans="2:65" s="1" customFormat="1" ht="24.2" customHeight="1">
      <c r="B258" s="132"/>
      <c r="C258" s="168" t="s">
        <v>363</v>
      </c>
      <c r="D258" s="168" t="s">
        <v>202</v>
      </c>
      <c r="E258" s="169" t="s">
        <v>529</v>
      </c>
      <c r="F258" s="170" t="s">
        <v>530</v>
      </c>
      <c r="G258" s="171" t="s">
        <v>133</v>
      </c>
      <c r="H258" s="172">
        <v>25</v>
      </c>
      <c r="I258" s="173"/>
      <c r="J258" s="174">
        <f>ROUND(I258*H258,2)</f>
        <v>0</v>
      </c>
      <c r="K258" s="175"/>
      <c r="L258" s="176"/>
      <c r="M258" s="177" t="s">
        <v>1</v>
      </c>
      <c r="N258" s="178" t="s">
        <v>42</v>
      </c>
      <c r="P258" s="143">
        <f>O258*H258</f>
        <v>0</v>
      </c>
      <c r="Q258" s="143">
        <v>0.13200000000000001</v>
      </c>
      <c r="R258" s="143">
        <f>Q258*H258</f>
        <v>3.3000000000000003</v>
      </c>
      <c r="S258" s="143">
        <v>0</v>
      </c>
      <c r="T258" s="144">
        <f>S258*H258</f>
        <v>0</v>
      </c>
      <c r="AR258" s="145" t="s">
        <v>175</v>
      </c>
      <c r="AT258" s="145" t="s">
        <v>202</v>
      </c>
      <c r="AU258" s="145" t="s">
        <v>87</v>
      </c>
      <c r="AY258" s="16" t="s">
        <v>128</v>
      </c>
      <c r="BE258" s="146">
        <f>IF(N258="základní",J258,0)</f>
        <v>0</v>
      </c>
      <c r="BF258" s="146">
        <f>IF(N258="snížená",J258,0)</f>
        <v>0</v>
      </c>
      <c r="BG258" s="146">
        <f>IF(N258="zákl. přenesená",J258,0)</f>
        <v>0</v>
      </c>
      <c r="BH258" s="146">
        <f>IF(N258="sníž. přenesená",J258,0)</f>
        <v>0</v>
      </c>
      <c r="BI258" s="146">
        <f>IF(N258="nulová",J258,0)</f>
        <v>0</v>
      </c>
      <c r="BJ258" s="16" t="s">
        <v>85</v>
      </c>
      <c r="BK258" s="146">
        <f>ROUND(I258*H258,2)</f>
        <v>0</v>
      </c>
      <c r="BL258" s="16" t="s">
        <v>134</v>
      </c>
      <c r="BM258" s="145" t="s">
        <v>531</v>
      </c>
    </row>
    <row r="259" spans="2:65" s="13" customFormat="1">
      <c r="B259" s="154"/>
      <c r="D259" s="148" t="s">
        <v>136</v>
      </c>
      <c r="E259" s="155" t="s">
        <v>1</v>
      </c>
      <c r="F259" s="156" t="s">
        <v>266</v>
      </c>
      <c r="H259" s="157">
        <v>25</v>
      </c>
      <c r="I259" s="158"/>
      <c r="L259" s="154"/>
      <c r="M259" s="159"/>
      <c r="T259" s="160"/>
      <c r="AT259" s="155" t="s">
        <v>136</v>
      </c>
      <c r="AU259" s="155" t="s">
        <v>87</v>
      </c>
      <c r="AV259" s="13" t="s">
        <v>87</v>
      </c>
      <c r="AW259" s="13" t="s">
        <v>32</v>
      </c>
      <c r="AX259" s="13" t="s">
        <v>85</v>
      </c>
      <c r="AY259" s="155" t="s">
        <v>128</v>
      </c>
    </row>
    <row r="260" spans="2:65" s="1" customFormat="1" ht="33" customHeight="1">
      <c r="B260" s="132"/>
      <c r="C260" s="133" t="s">
        <v>373</v>
      </c>
      <c r="D260" s="133" t="s">
        <v>130</v>
      </c>
      <c r="E260" s="134" t="s">
        <v>532</v>
      </c>
      <c r="F260" s="135" t="s">
        <v>533</v>
      </c>
      <c r="G260" s="136" t="s">
        <v>152</v>
      </c>
      <c r="H260" s="137">
        <v>35.1</v>
      </c>
      <c r="I260" s="138"/>
      <c r="J260" s="139">
        <f>ROUND(I260*H260,2)</f>
        <v>0</v>
      </c>
      <c r="K260" s="140"/>
      <c r="L260" s="31"/>
      <c r="M260" s="141" t="s">
        <v>1</v>
      </c>
      <c r="N260" s="142" t="s">
        <v>42</v>
      </c>
      <c r="P260" s="143">
        <f>O260*H260</f>
        <v>0</v>
      </c>
      <c r="Q260" s="143">
        <v>0.16850000000000001</v>
      </c>
      <c r="R260" s="143">
        <f>Q260*H260</f>
        <v>5.9143500000000007</v>
      </c>
      <c r="S260" s="143">
        <v>0</v>
      </c>
      <c r="T260" s="144">
        <f>S260*H260</f>
        <v>0</v>
      </c>
      <c r="AR260" s="145" t="s">
        <v>134</v>
      </c>
      <c r="AT260" s="145" t="s">
        <v>130</v>
      </c>
      <c r="AU260" s="145" t="s">
        <v>87</v>
      </c>
      <c r="AY260" s="16" t="s">
        <v>128</v>
      </c>
      <c r="BE260" s="146">
        <f>IF(N260="základní",J260,0)</f>
        <v>0</v>
      </c>
      <c r="BF260" s="146">
        <f>IF(N260="snížená",J260,0)</f>
        <v>0</v>
      </c>
      <c r="BG260" s="146">
        <f>IF(N260="zákl. přenesená",J260,0)</f>
        <v>0</v>
      </c>
      <c r="BH260" s="146">
        <f>IF(N260="sníž. přenesená",J260,0)</f>
        <v>0</v>
      </c>
      <c r="BI260" s="146">
        <f>IF(N260="nulová",J260,0)</f>
        <v>0</v>
      </c>
      <c r="BJ260" s="16" t="s">
        <v>85</v>
      </c>
      <c r="BK260" s="146">
        <f>ROUND(I260*H260,2)</f>
        <v>0</v>
      </c>
      <c r="BL260" s="16" t="s">
        <v>134</v>
      </c>
      <c r="BM260" s="145" t="s">
        <v>534</v>
      </c>
    </row>
    <row r="261" spans="2:65" s="12" customFormat="1">
      <c r="B261" s="147"/>
      <c r="D261" s="148" t="s">
        <v>136</v>
      </c>
      <c r="E261" s="149" t="s">
        <v>1</v>
      </c>
      <c r="F261" s="150" t="s">
        <v>535</v>
      </c>
      <c r="H261" s="149" t="s">
        <v>1</v>
      </c>
      <c r="I261" s="151"/>
      <c r="L261" s="147"/>
      <c r="M261" s="152"/>
      <c r="T261" s="153"/>
      <c r="AT261" s="149" t="s">
        <v>136</v>
      </c>
      <c r="AU261" s="149" t="s">
        <v>87</v>
      </c>
      <c r="AV261" s="12" t="s">
        <v>85</v>
      </c>
      <c r="AW261" s="12" t="s">
        <v>32</v>
      </c>
      <c r="AX261" s="12" t="s">
        <v>77</v>
      </c>
      <c r="AY261" s="149" t="s">
        <v>128</v>
      </c>
    </row>
    <row r="262" spans="2:65" s="13" customFormat="1">
      <c r="B262" s="154"/>
      <c r="D262" s="148" t="s">
        <v>136</v>
      </c>
      <c r="E262" s="155" t="s">
        <v>1</v>
      </c>
      <c r="F262" s="156" t="s">
        <v>536</v>
      </c>
      <c r="H262" s="157">
        <v>35.1</v>
      </c>
      <c r="I262" s="158"/>
      <c r="L262" s="154"/>
      <c r="M262" s="159"/>
      <c r="T262" s="160"/>
      <c r="AT262" s="155" t="s">
        <v>136</v>
      </c>
      <c r="AU262" s="155" t="s">
        <v>87</v>
      </c>
      <c r="AV262" s="13" t="s">
        <v>87</v>
      </c>
      <c r="AW262" s="13" t="s">
        <v>32</v>
      </c>
      <c r="AX262" s="13" t="s">
        <v>85</v>
      </c>
      <c r="AY262" s="155" t="s">
        <v>128</v>
      </c>
    </row>
    <row r="263" spans="2:65" s="1" customFormat="1" ht="16.5" customHeight="1">
      <c r="B263" s="132"/>
      <c r="C263" s="168" t="s">
        <v>378</v>
      </c>
      <c r="D263" s="168" t="s">
        <v>202</v>
      </c>
      <c r="E263" s="169" t="s">
        <v>537</v>
      </c>
      <c r="F263" s="170" t="s">
        <v>538</v>
      </c>
      <c r="G263" s="171" t="s">
        <v>152</v>
      </c>
      <c r="H263" s="172">
        <v>38</v>
      </c>
      <c r="I263" s="173"/>
      <c r="J263" s="174">
        <f>ROUND(I263*H263,2)</f>
        <v>0</v>
      </c>
      <c r="K263" s="175"/>
      <c r="L263" s="176"/>
      <c r="M263" s="177" t="s">
        <v>1</v>
      </c>
      <c r="N263" s="178" t="s">
        <v>42</v>
      </c>
      <c r="P263" s="143">
        <f>O263*H263</f>
        <v>0</v>
      </c>
      <c r="Q263" s="143">
        <v>0.08</v>
      </c>
      <c r="R263" s="143">
        <f>Q263*H263</f>
        <v>3.04</v>
      </c>
      <c r="S263" s="143">
        <v>0</v>
      </c>
      <c r="T263" s="144">
        <f>S263*H263</f>
        <v>0</v>
      </c>
      <c r="AR263" s="145" t="s">
        <v>175</v>
      </c>
      <c r="AT263" s="145" t="s">
        <v>202</v>
      </c>
      <c r="AU263" s="145" t="s">
        <v>87</v>
      </c>
      <c r="AY263" s="16" t="s">
        <v>128</v>
      </c>
      <c r="BE263" s="146">
        <f>IF(N263="základní",J263,0)</f>
        <v>0</v>
      </c>
      <c r="BF263" s="146">
        <f>IF(N263="snížená",J263,0)</f>
        <v>0</v>
      </c>
      <c r="BG263" s="146">
        <f>IF(N263="zákl. přenesená",J263,0)</f>
        <v>0</v>
      </c>
      <c r="BH263" s="146">
        <f>IF(N263="sníž. přenesená",J263,0)</f>
        <v>0</v>
      </c>
      <c r="BI263" s="146">
        <f>IF(N263="nulová",J263,0)</f>
        <v>0</v>
      </c>
      <c r="BJ263" s="16" t="s">
        <v>85</v>
      </c>
      <c r="BK263" s="146">
        <f>ROUND(I263*H263,2)</f>
        <v>0</v>
      </c>
      <c r="BL263" s="16" t="s">
        <v>134</v>
      </c>
      <c r="BM263" s="145" t="s">
        <v>539</v>
      </c>
    </row>
    <row r="264" spans="2:65" s="13" customFormat="1">
      <c r="B264" s="154"/>
      <c r="D264" s="148" t="s">
        <v>136</v>
      </c>
      <c r="E264" s="155" t="s">
        <v>1</v>
      </c>
      <c r="F264" s="156" t="s">
        <v>329</v>
      </c>
      <c r="H264" s="157">
        <v>38</v>
      </c>
      <c r="I264" s="158"/>
      <c r="L264" s="154"/>
      <c r="M264" s="159"/>
      <c r="T264" s="160"/>
      <c r="AT264" s="155" t="s">
        <v>136</v>
      </c>
      <c r="AU264" s="155" t="s">
        <v>87</v>
      </c>
      <c r="AV264" s="13" t="s">
        <v>87</v>
      </c>
      <c r="AW264" s="13" t="s">
        <v>32</v>
      </c>
      <c r="AX264" s="13" t="s">
        <v>85</v>
      </c>
      <c r="AY264" s="155" t="s">
        <v>128</v>
      </c>
    </row>
    <row r="265" spans="2:65" s="11" customFormat="1" ht="22.9" customHeight="1">
      <c r="B265" s="120"/>
      <c r="D265" s="121" t="s">
        <v>76</v>
      </c>
      <c r="E265" s="130" t="s">
        <v>180</v>
      </c>
      <c r="F265" s="130" t="s">
        <v>338</v>
      </c>
      <c r="I265" s="123"/>
      <c r="J265" s="131">
        <f>BK265</f>
        <v>0</v>
      </c>
      <c r="L265" s="120"/>
      <c r="M265" s="125"/>
      <c r="P265" s="126">
        <f>SUM(P266:P281)</f>
        <v>0</v>
      </c>
      <c r="R265" s="126">
        <f>SUM(R266:R281)</f>
        <v>0.56446200000000002</v>
      </c>
      <c r="T265" s="127">
        <f>SUM(T266:T281)</f>
        <v>7</v>
      </c>
      <c r="AR265" s="121" t="s">
        <v>85</v>
      </c>
      <c r="AT265" s="128" t="s">
        <v>76</v>
      </c>
      <c r="AU265" s="128" t="s">
        <v>85</v>
      </c>
      <c r="AY265" s="121" t="s">
        <v>128</v>
      </c>
      <c r="BK265" s="129">
        <f>SUM(BK266:BK281)</f>
        <v>0</v>
      </c>
    </row>
    <row r="266" spans="2:65" s="1" customFormat="1" ht="49.15" customHeight="1">
      <c r="B266" s="132"/>
      <c r="C266" s="133" t="s">
        <v>383</v>
      </c>
      <c r="D266" s="133" t="s">
        <v>130</v>
      </c>
      <c r="E266" s="134" t="s">
        <v>540</v>
      </c>
      <c r="F266" s="135" t="s">
        <v>541</v>
      </c>
      <c r="G266" s="136" t="s">
        <v>152</v>
      </c>
      <c r="H266" s="137">
        <v>21.5</v>
      </c>
      <c r="I266" s="138"/>
      <c r="J266" s="139">
        <f>ROUND(I266*H266,2)</f>
        <v>0</v>
      </c>
      <c r="K266" s="140"/>
      <c r="L266" s="31"/>
      <c r="M266" s="141" t="s">
        <v>1</v>
      </c>
      <c r="N266" s="142" t="s">
        <v>42</v>
      </c>
      <c r="P266" s="143">
        <f>O266*H266</f>
        <v>0</v>
      </c>
      <c r="Q266" s="143">
        <v>2.6040000000000001E-2</v>
      </c>
      <c r="R266" s="143">
        <f>Q266*H266</f>
        <v>0.55986000000000002</v>
      </c>
      <c r="S266" s="143">
        <v>0</v>
      </c>
      <c r="T266" s="144">
        <f>S266*H266</f>
        <v>0</v>
      </c>
      <c r="AR266" s="145" t="s">
        <v>134</v>
      </c>
      <c r="AT266" s="145" t="s">
        <v>130</v>
      </c>
      <c r="AU266" s="145" t="s">
        <v>87</v>
      </c>
      <c r="AY266" s="16" t="s">
        <v>128</v>
      </c>
      <c r="BE266" s="146">
        <f>IF(N266="základní",J266,0)</f>
        <v>0</v>
      </c>
      <c r="BF266" s="146">
        <f>IF(N266="snížená",J266,0)</f>
        <v>0</v>
      </c>
      <c r="BG266" s="146">
        <f>IF(N266="zákl. přenesená",J266,0)</f>
        <v>0</v>
      </c>
      <c r="BH266" s="146">
        <f>IF(N266="sníž. přenesená",J266,0)</f>
        <v>0</v>
      </c>
      <c r="BI266" s="146">
        <f>IF(N266="nulová",J266,0)</f>
        <v>0</v>
      </c>
      <c r="BJ266" s="16" t="s">
        <v>85</v>
      </c>
      <c r="BK266" s="146">
        <f>ROUND(I266*H266,2)</f>
        <v>0</v>
      </c>
      <c r="BL266" s="16" t="s">
        <v>134</v>
      </c>
      <c r="BM266" s="145" t="s">
        <v>542</v>
      </c>
    </row>
    <row r="267" spans="2:65" s="12" customFormat="1">
      <c r="B267" s="147"/>
      <c r="D267" s="148" t="s">
        <v>136</v>
      </c>
      <c r="E267" s="149" t="s">
        <v>1</v>
      </c>
      <c r="F267" s="150" t="s">
        <v>543</v>
      </c>
      <c r="H267" s="149" t="s">
        <v>1</v>
      </c>
      <c r="I267" s="151"/>
      <c r="L267" s="147"/>
      <c r="M267" s="152"/>
      <c r="T267" s="153"/>
      <c r="AT267" s="149" t="s">
        <v>136</v>
      </c>
      <c r="AU267" s="149" t="s">
        <v>87</v>
      </c>
      <c r="AV267" s="12" t="s">
        <v>85</v>
      </c>
      <c r="AW267" s="12" t="s">
        <v>32</v>
      </c>
      <c r="AX267" s="12" t="s">
        <v>77</v>
      </c>
      <c r="AY267" s="149" t="s">
        <v>128</v>
      </c>
    </row>
    <row r="268" spans="2:65" s="13" customFormat="1">
      <c r="B268" s="154"/>
      <c r="D268" s="148" t="s">
        <v>136</v>
      </c>
      <c r="E268" s="155" t="s">
        <v>1</v>
      </c>
      <c r="F268" s="156" t="s">
        <v>544</v>
      </c>
      <c r="H268" s="157">
        <v>21.5</v>
      </c>
      <c r="I268" s="158"/>
      <c r="L268" s="154"/>
      <c r="M268" s="159"/>
      <c r="T268" s="160"/>
      <c r="AT268" s="155" t="s">
        <v>136</v>
      </c>
      <c r="AU268" s="155" t="s">
        <v>87</v>
      </c>
      <c r="AV268" s="13" t="s">
        <v>87</v>
      </c>
      <c r="AW268" s="13" t="s">
        <v>32</v>
      </c>
      <c r="AX268" s="13" t="s">
        <v>77</v>
      </c>
      <c r="AY268" s="155" t="s">
        <v>128</v>
      </c>
    </row>
    <row r="269" spans="2:65" s="14" customFormat="1">
      <c r="B269" s="161"/>
      <c r="D269" s="148" t="s">
        <v>136</v>
      </c>
      <c r="E269" s="162" t="s">
        <v>1</v>
      </c>
      <c r="F269" s="163" t="s">
        <v>139</v>
      </c>
      <c r="H269" s="164">
        <v>21.5</v>
      </c>
      <c r="I269" s="165"/>
      <c r="L269" s="161"/>
      <c r="M269" s="166"/>
      <c r="T269" s="167"/>
      <c r="AT269" s="162" t="s">
        <v>136</v>
      </c>
      <c r="AU269" s="162" t="s">
        <v>87</v>
      </c>
      <c r="AV269" s="14" t="s">
        <v>134</v>
      </c>
      <c r="AW269" s="14" t="s">
        <v>32</v>
      </c>
      <c r="AX269" s="14" t="s">
        <v>85</v>
      </c>
      <c r="AY269" s="162" t="s">
        <v>128</v>
      </c>
    </row>
    <row r="270" spans="2:65" s="1" customFormat="1" ht="24.2" customHeight="1">
      <c r="B270" s="132"/>
      <c r="C270" s="133" t="s">
        <v>389</v>
      </c>
      <c r="D270" s="133" t="s">
        <v>130</v>
      </c>
      <c r="E270" s="134" t="s">
        <v>545</v>
      </c>
      <c r="F270" s="135" t="s">
        <v>546</v>
      </c>
      <c r="G270" s="136" t="s">
        <v>152</v>
      </c>
      <c r="H270" s="137">
        <v>6</v>
      </c>
      <c r="I270" s="138"/>
      <c r="J270" s="139">
        <f>ROUND(I270*H270,2)</f>
        <v>0</v>
      </c>
      <c r="K270" s="140"/>
      <c r="L270" s="31"/>
      <c r="M270" s="141" t="s">
        <v>1</v>
      </c>
      <c r="N270" s="142" t="s">
        <v>42</v>
      </c>
      <c r="P270" s="143">
        <f>O270*H270</f>
        <v>0</v>
      </c>
      <c r="Q270" s="143">
        <v>1.3999999999999999E-4</v>
      </c>
      <c r="R270" s="143">
        <f>Q270*H270</f>
        <v>8.3999999999999993E-4</v>
      </c>
      <c r="S270" s="143">
        <v>0</v>
      </c>
      <c r="T270" s="144">
        <f>S270*H270</f>
        <v>0</v>
      </c>
      <c r="AR270" s="145" t="s">
        <v>134</v>
      </c>
      <c r="AT270" s="145" t="s">
        <v>130</v>
      </c>
      <c r="AU270" s="145" t="s">
        <v>87</v>
      </c>
      <c r="AY270" s="16" t="s">
        <v>128</v>
      </c>
      <c r="BE270" s="146">
        <f>IF(N270="základní",J270,0)</f>
        <v>0</v>
      </c>
      <c r="BF270" s="146">
        <f>IF(N270="snížená",J270,0)</f>
        <v>0</v>
      </c>
      <c r="BG270" s="146">
        <f>IF(N270="zákl. přenesená",J270,0)</f>
        <v>0</v>
      </c>
      <c r="BH270" s="146">
        <f>IF(N270="sníž. přenesená",J270,0)</f>
        <v>0</v>
      </c>
      <c r="BI270" s="146">
        <f>IF(N270="nulová",J270,0)</f>
        <v>0</v>
      </c>
      <c r="BJ270" s="16" t="s">
        <v>85</v>
      </c>
      <c r="BK270" s="146">
        <f>ROUND(I270*H270,2)</f>
        <v>0</v>
      </c>
      <c r="BL270" s="16" t="s">
        <v>134</v>
      </c>
      <c r="BM270" s="145" t="s">
        <v>547</v>
      </c>
    </row>
    <row r="271" spans="2:65" s="12" customFormat="1">
      <c r="B271" s="147"/>
      <c r="D271" s="148" t="s">
        <v>136</v>
      </c>
      <c r="E271" s="149" t="s">
        <v>1</v>
      </c>
      <c r="F271" s="150" t="s">
        <v>548</v>
      </c>
      <c r="H271" s="149" t="s">
        <v>1</v>
      </c>
      <c r="I271" s="151"/>
      <c r="L271" s="147"/>
      <c r="M271" s="152"/>
      <c r="T271" s="153"/>
      <c r="AT271" s="149" t="s">
        <v>136</v>
      </c>
      <c r="AU271" s="149" t="s">
        <v>87</v>
      </c>
      <c r="AV271" s="12" t="s">
        <v>85</v>
      </c>
      <c r="AW271" s="12" t="s">
        <v>32</v>
      </c>
      <c r="AX271" s="12" t="s">
        <v>77</v>
      </c>
      <c r="AY271" s="149" t="s">
        <v>128</v>
      </c>
    </row>
    <row r="272" spans="2:65" s="13" customFormat="1">
      <c r="B272" s="154"/>
      <c r="D272" s="148" t="s">
        <v>136</v>
      </c>
      <c r="E272" s="155" t="s">
        <v>1</v>
      </c>
      <c r="F272" s="156" t="s">
        <v>549</v>
      </c>
      <c r="H272" s="157">
        <v>6</v>
      </c>
      <c r="I272" s="158"/>
      <c r="L272" s="154"/>
      <c r="M272" s="159"/>
      <c r="T272" s="160"/>
      <c r="AT272" s="155" t="s">
        <v>136</v>
      </c>
      <c r="AU272" s="155" t="s">
        <v>87</v>
      </c>
      <c r="AV272" s="13" t="s">
        <v>87</v>
      </c>
      <c r="AW272" s="13" t="s">
        <v>32</v>
      </c>
      <c r="AX272" s="13" t="s">
        <v>85</v>
      </c>
      <c r="AY272" s="155" t="s">
        <v>128</v>
      </c>
    </row>
    <row r="273" spans="2:65" s="1" customFormat="1" ht="24.2" customHeight="1">
      <c r="B273" s="132"/>
      <c r="C273" s="133" t="s">
        <v>395</v>
      </c>
      <c r="D273" s="133" t="s">
        <v>130</v>
      </c>
      <c r="E273" s="134" t="s">
        <v>352</v>
      </c>
      <c r="F273" s="135" t="s">
        <v>353</v>
      </c>
      <c r="G273" s="136" t="s">
        <v>152</v>
      </c>
      <c r="H273" s="137">
        <v>25.08</v>
      </c>
      <c r="I273" s="138"/>
      <c r="J273" s="139">
        <f>ROUND(I273*H273,2)</f>
        <v>0</v>
      </c>
      <c r="K273" s="140"/>
      <c r="L273" s="31"/>
      <c r="M273" s="141" t="s">
        <v>1</v>
      </c>
      <c r="N273" s="142" t="s">
        <v>42</v>
      </c>
      <c r="P273" s="143">
        <f>O273*H273</f>
        <v>0</v>
      </c>
      <c r="Q273" s="143">
        <v>1.4999999999999999E-4</v>
      </c>
      <c r="R273" s="143">
        <f>Q273*H273</f>
        <v>3.7619999999999993E-3</v>
      </c>
      <c r="S273" s="143">
        <v>0</v>
      </c>
      <c r="T273" s="144">
        <f>S273*H273</f>
        <v>0</v>
      </c>
      <c r="AR273" s="145" t="s">
        <v>134</v>
      </c>
      <c r="AT273" s="145" t="s">
        <v>130</v>
      </c>
      <c r="AU273" s="145" t="s">
        <v>87</v>
      </c>
      <c r="AY273" s="16" t="s">
        <v>128</v>
      </c>
      <c r="BE273" s="146">
        <f>IF(N273="základní",J273,0)</f>
        <v>0</v>
      </c>
      <c r="BF273" s="146">
        <f>IF(N273="snížená",J273,0)</f>
        <v>0</v>
      </c>
      <c r="BG273" s="146">
        <f>IF(N273="zákl. přenesená",J273,0)</f>
        <v>0</v>
      </c>
      <c r="BH273" s="146">
        <f>IF(N273="sníž. přenesená",J273,0)</f>
        <v>0</v>
      </c>
      <c r="BI273" s="146">
        <f>IF(N273="nulová",J273,0)</f>
        <v>0</v>
      </c>
      <c r="BJ273" s="16" t="s">
        <v>85</v>
      </c>
      <c r="BK273" s="146">
        <f>ROUND(I273*H273,2)</f>
        <v>0</v>
      </c>
      <c r="BL273" s="16" t="s">
        <v>134</v>
      </c>
      <c r="BM273" s="145" t="s">
        <v>550</v>
      </c>
    </row>
    <row r="274" spans="2:65" s="12" customFormat="1">
      <c r="B274" s="147"/>
      <c r="D274" s="148" t="s">
        <v>136</v>
      </c>
      <c r="E274" s="149" t="s">
        <v>1</v>
      </c>
      <c r="F274" s="150" t="s">
        <v>355</v>
      </c>
      <c r="H274" s="149" t="s">
        <v>1</v>
      </c>
      <c r="I274" s="151"/>
      <c r="L274" s="147"/>
      <c r="M274" s="152"/>
      <c r="T274" s="153"/>
      <c r="AT274" s="149" t="s">
        <v>136</v>
      </c>
      <c r="AU274" s="149" t="s">
        <v>87</v>
      </c>
      <c r="AV274" s="12" t="s">
        <v>85</v>
      </c>
      <c r="AW274" s="12" t="s">
        <v>32</v>
      </c>
      <c r="AX274" s="12" t="s">
        <v>77</v>
      </c>
      <c r="AY274" s="149" t="s">
        <v>128</v>
      </c>
    </row>
    <row r="275" spans="2:65" s="13" customFormat="1">
      <c r="B275" s="154"/>
      <c r="D275" s="148" t="s">
        <v>136</v>
      </c>
      <c r="E275" s="155" t="s">
        <v>1</v>
      </c>
      <c r="F275" s="156" t="s">
        <v>517</v>
      </c>
      <c r="H275" s="157">
        <v>25.08</v>
      </c>
      <c r="I275" s="158"/>
      <c r="L275" s="154"/>
      <c r="M275" s="159"/>
      <c r="T275" s="160"/>
      <c r="AT275" s="155" t="s">
        <v>136</v>
      </c>
      <c r="AU275" s="155" t="s">
        <v>87</v>
      </c>
      <c r="AV275" s="13" t="s">
        <v>87</v>
      </c>
      <c r="AW275" s="13" t="s">
        <v>32</v>
      </c>
      <c r="AX275" s="13" t="s">
        <v>85</v>
      </c>
      <c r="AY275" s="155" t="s">
        <v>128</v>
      </c>
    </row>
    <row r="276" spans="2:65" s="1" customFormat="1" ht="24.2" customHeight="1">
      <c r="B276" s="132"/>
      <c r="C276" s="133" t="s">
        <v>400</v>
      </c>
      <c r="D276" s="133" t="s">
        <v>130</v>
      </c>
      <c r="E276" s="134" t="s">
        <v>357</v>
      </c>
      <c r="F276" s="135" t="s">
        <v>358</v>
      </c>
      <c r="G276" s="136" t="s">
        <v>152</v>
      </c>
      <c r="H276" s="137">
        <v>25.08</v>
      </c>
      <c r="I276" s="138"/>
      <c r="J276" s="139">
        <f>ROUND(I276*H276,2)</f>
        <v>0</v>
      </c>
      <c r="K276" s="140"/>
      <c r="L276" s="31"/>
      <c r="M276" s="141" t="s">
        <v>1</v>
      </c>
      <c r="N276" s="142" t="s">
        <v>42</v>
      </c>
      <c r="P276" s="143">
        <f>O276*H276</f>
        <v>0</v>
      </c>
      <c r="Q276" s="143">
        <v>0</v>
      </c>
      <c r="R276" s="143">
        <f>Q276*H276</f>
        <v>0</v>
      </c>
      <c r="S276" s="143">
        <v>0</v>
      </c>
      <c r="T276" s="144">
        <f>S276*H276</f>
        <v>0</v>
      </c>
      <c r="AR276" s="145" t="s">
        <v>134</v>
      </c>
      <c r="AT276" s="145" t="s">
        <v>130</v>
      </c>
      <c r="AU276" s="145" t="s">
        <v>87</v>
      </c>
      <c r="AY276" s="16" t="s">
        <v>128</v>
      </c>
      <c r="BE276" s="146">
        <f>IF(N276="základní",J276,0)</f>
        <v>0</v>
      </c>
      <c r="BF276" s="146">
        <f>IF(N276="snížená",J276,0)</f>
        <v>0</v>
      </c>
      <c r="BG276" s="146">
        <f>IF(N276="zákl. přenesená",J276,0)</f>
        <v>0</v>
      </c>
      <c r="BH276" s="146">
        <f>IF(N276="sníž. přenesená",J276,0)</f>
        <v>0</v>
      </c>
      <c r="BI276" s="146">
        <f>IF(N276="nulová",J276,0)</f>
        <v>0</v>
      </c>
      <c r="BJ276" s="16" t="s">
        <v>85</v>
      </c>
      <c r="BK276" s="146">
        <f>ROUND(I276*H276,2)</f>
        <v>0</v>
      </c>
      <c r="BL276" s="16" t="s">
        <v>134</v>
      </c>
      <c r="BM276" s="145" t="s">
        <v>551</v>
      </c>
    </row>
    <row r="277" spans="2:65" s="12" customFormat="1">
      <c r="B277" s="147"/>
      <c r="D277" s="148" t="s">
        <v>136</v>
      </c>
      <c r="E277" s="149" t="s">
        <v>1</v>
      </c>
      <c r="F277" s="150" t="s">
        <v>552</v>
      </c>
      <c r="H277" s="149" t="s">
        <v>1</v>
      </c>
      <c r="I277" s="151"/>
      <c r="L277" s="147"/>
      <c r="M277" s="152"/>
      <c r="T277" s="153"/>
      <c r="AT277" s="149" t="s">
        <v>136</v>
      </c>
      <c r="AU277" s="149" t="s">
        <v>87</v>
      </c>
      <c r="AV277" s="12" t="s">
        <v>85</v>
      </c>
      <c r="AW277" s="12" t="s">
        <v>32</v>
      </c>
      <c r="AX277" s="12" t="s">
        <v>77</v>
      </c>
      <c r="AY277" s="149" t="s">
        <v>128</v>
      </c>
    </row>
    <row r="278" spans="2:65" s="13" customFormat="1">
      <c r="B278" s="154"/>
      <c r="D278" s="148" t="s">
        <v>136</v>
      </c>
      <c r="E278" s="155" t="s">
        <v>1</v>
      </c>
      <c r="F278" s="156" t="s">
        <v>517</v>
      </c>
      <c r="H278" s="157">
        <v>25.08</v>
      </c>
      <c r="I278" s="158"/>
      <c r="L278" s="154"/>
      <c r="M278" s="159"/>
      <c r="T278" s="160"/>
      <c r="AT278" s="155" t="s">
        <v>136</v>
      </c>
      <c r="AU278" s="155" t="s">
        <v>87</v>
      </c>
      <c r="AV278" s="13" t="s">
        <v>87</v>
      </c>
      <c r="AW278" s="13" t="s">
        <v>32</v>
      </c>
      <c r="AX278" s="13" t="s">
        <v>85</v>
      </c>
      <c r="AY278" s="155" t="s">
        <v>128</v>
      </c>
    </row>
    <row r="279" spans="2:65" s="1" customFormat="1" ht="16.5" customHeight="1">
      <c r="B279" s="132"/>
      <c r="C279" s="133" t="s">
        <v>405</v>
      </c>
      <c r="D279" s="133" t="s">
        <v>130</v>
      </c>
      <c r="E279" s="134" t="s">
        <v>553</v>
      </c>
      <c r="F279" s="135" t="s">
        <v>554</v>
      </c>
      <c r="G279" s="136" t="s">
        <v>159</v>
      </c>
      <c r="H279" s="137">
        <v>3.5</v>
      </c>
      <c r="I279" s="138"/>
      <c r="J279" s="139">
        <f>ROUND(I279*H279,2)</f>
        <v>0</v>
      </c>
      <c r="K279" s="140"/>
      <c r="L279" s="31"/>
      <c r="M279" s="141" t="s">
        <v>1</v>
      </c>
      <c r="N279" s="142" t="s">
        <v>42</v>
      </c>
      <c r="P279" s="143">
        <f>O279*H279</f>
        <v>0</v>
      </c>
      <c r="Q279" s="143">
        <v>0</v>
      </c>
      <c r="R279" s="143">
        <f>Q279*H279</f>
        <v>0</v>
      </c>
      <c r="S279" s="143">
        <v>2</v>
      </c>
      <c r="T279" s="144">
        <f>S279*H279</f>
        <v>7</v>
      </c>
      <c r="AR279" s="145" t="s">
        <v>134</v>
      </c>
      <c r="AT279" s="145" t="s">
        <v>130</v>
      </c>
      <c r="AU279" s="145" t="s">
        <v>87</v>
      </c>
      <c r="AY279" s="16" t="s">
        <v>128</v>
      </c>
      <c r="BE279" s="146">
        <f>IF(N279="základní",J279,0)</f>
        <v>0</v>
      </c>
      <c r="BF279" s="146">
        <f>IF(N279="snížená",J279,0)</f>
        <v>0</v>
      </c>
      <c r="BG279" s="146">
        <f>IF(N279="zákl. přenesená",J279,0)</f>
        <v>0</v>
      </c>
      <c r="BH279" s="146">
        <f>IF(N279="sníž. přenesená",J279,0)</f>
        <v>0</v>
      </c>
      <c r="BI279" s="146">
        <f>IF(N279="nulová",J279,0)</f>
        <v>0</v>
      </c>
      <c r="BJ279" s="16" t="s">
        <v>85</v>
      </c>
      <c r="BK279" s="146">
        <f>ROUND(I279*H279,2)</f>
        <v>0</v>
      </c>
      <c r="BL279" s="16" t="s">
        <v>134</v>
      </c>
      <c r="BM279" s="145" t="s">
        <v>555</v>
      </c>
    </row>
    <row r="280" spans="2:65" s="12" customFormat="1">
      <c r="B280" s="147"/>
      <c r="D280" s="148" t="s">
        <v>136</v>
      </c>
      <c r="E280" s="149" t="s">
        <v>1</v>
      </c>
      <c r="F280" s="150" t="s">
        <v>556</v>
      </c>
      <c r="H280" s="149" t="s">
        <v>1</v>
      </c>
      <c r="I280" s="151"/>
      <c r="L280" s="147"/>
      <c r="M280" s="152"/>
      <c r="T280" s="153"/>
      <c r="AT280" s="149" t="s">
        <v>136</v>
      </c>
      <c r="AU280" s="149" t="s">
        <v>87</v>
      </c>
      <c r="AV280" s="12" t="s">
        <v>85</v>
      </c>
      <c r="AW280" s="12" t="s">
        <v>32</v>
      </c>
      <c r="AX280" s="12" t="s">
        <v>77</v>
      </c>
      <c r="AY280" s="149" t="s">
        <v>128</v>
      </c>
    </row>
    <row r="281" spans="2:65" s="13" customFormat="1">
      <c r="B281" s="154"/>
      <c r="D281" s="148" t="s">
        <v>136</v>
      </c>
      <c r="E281" s="155" t="s">
        <v>1</v>
      </c>
      <c r="F281" s="156" t="s">
        <v>557</v>
      </c>
      <c r="H281" s="157">
        <v>3.5</v>
      </c>
      <c r="I281" s="158"/>
      <c r="L281" s="154"/>
      <c r="M281" s="159"/>
      <c r="T281" s="160"/>
      <c r="AT281" s="155" t="s">
        <v>136</v>
      </c>
      <c r="AU281" s="155" t="s">
        <v>87</v>
      </c>
      <c r="AV281" s="13" t="s">
        <v>87</v>
      </c>
      <c r="AW281" s="13" t="s">
        <v>32</v>
      </c>
      <c r="AX281" s="13" t="s">
        <v>85</v>
      </c>
      <c r="AY281" s="155" t="s">
        <v>128</v>
      </c>
    </row>
    <row r="282" spans="2:65" s="11" customFormat="1" ht="22.9" customHeight="1">
      <c r="B282" s="120"/>
      <c r="D282" s="121" t="s">
        <v>76</v>
      </c>
      <c r="E282" s="130" t="s">
        <v>361</v>
      </c>
      <c r="F282" s="130" t="s">
        <v>362</v>
      </c>
      <c r="I282" s="123"/>
      <c r="J282" s="131">
        <f>BK282</f>
        <v>0</v>
      </c>
      <c r="L282" s="120"/>
      <c r="M282" s="125"/>
      <c r="P282" s="126">
        <f>SUM(P283:P308)</f>
        <v>0</v>
      </c>
      <c r="R282" s="126">
        <f>SUM(R283:R308)</f>
        <v>0</v>
      </c>
      <c r="T282" s="127">
        <f>SUM(T283:T308)</f>
        <v>0</v>
      </c>
      <c r="AR282" s="121" t="s">
        <v>85</v>
      </c>
      <c r="AT282" s="128" t="s">
        <v>76</v>
      </c>
      <c r="AU282" s="128" t="s">
        <v>85</v>
      </c>
      <c r="AY282" s="121" t="s">
        <v>128</v>
      </c>
      <c r="BK282" s="129">
        <f>SUM(BK283:BK308)</f>
        <v>0</v>
      </c>
    </row>
    <row r="283" spans="2:65" s="1" customFormat="1" ht="16.5" customHeight="1">
      <c r="B283" s="132"/>
      <c r="C283" s="133" t="s">
        <v>412</v>
      </c>
      <c r="D283" s="133" t="s">
        <v>130</v>
      </c>
      <c r="E283" s="134" t="s">
        <v>364</v>
      </c>
      <c r="F283" s="135" t="s">
        <v>365</v>
      </c>
      <c r="G283" s="136" t="s">
        <v>189</v>
      </c>
      <c r="H283" s="137">
        <v>1157.6579999999999</v>
      </c>
      <c r="I283" s="138"/>
      <c r="J283" s="139">
        <f>ROUND(I283*H283,2)</f>
        <v>0</v>
      </c>
      <c r="K283" s="140"/>
      <c r="L283" s="31"/>
      <c r="M283" s="141" t="s">
        <v>1</v>
      </c>
      <c r="N283" s="142" t="s">
        <v>42</v>
      </c>
      <c r="P283" s="143">
        <f>O283*H283</f>
        <v>0</v>
      </c>
      <c r="Q283" s="143">
        <v>0</v>
      </c>
      <c r="R283" s="143">
        <f>Q283*H283</f>
        <v>0</v>
      </c>
      <c r="S283" s="143">
        <v>0</v>
      </c>
      <c r="T283" s="144">
        <f>S283*H283</f>
        <v>0</v>
      </c>
      <c r="AR283" s="145" t="s">
        <v>134</v>
      </c>
      <c r="AT283" s="145" t="s">
        <v>130</v>
      </c>
      <c r="AU283" s="145" t="s">
        <v>87</v>
      </c>
      <c r="AY283" s="16" t="s">
        <v>128</v>
      </c>
      <c r="BE283" s="146">
        <f>IF(N283="základní",J283,0)</f>
        <v>0</v>
      </c>
      <c r="BF283" s="146">
        <f>IF(N283="snížená",J283,0)</f>
        <v>0</v>
      </c>
      <c r="BG283" s="146">
        <f>IF(N283="zákl. přenesená",J283,0)</f>
        <v>0</v>
      </c>
      <c r="BH283" s="146">
        <f>IF(N283="sníž. přenesená",J283,0)</f>
        <v>0</v>
      </c>
      <c r="BI283" s="146">
        <f>IF(N283="nulová",J283,0)</f>
        <v>0</v>
      </c>
      <c r="BJ283" s="16" t="s">
        <v>85</v>
      </c>
      <c r="BK283" s="146">
        <f>ROUND(I283*H283,2)</f>
        <v>0</v>
      </c>
      <c r="BL283" s="16" t="s">
        <v>134</v>
      </c>
      <c r="BM283" s="145" t="s">
        <v>558</v>
      </c>
    </row>
    <row r="284" spans="2:65" s="12" customFormat="1">
      <c r="B284" s="147"/>
      <c r="D284" s="148" t="s">
        <v>136</v>
      </c>
      <c r="E284" s="149" t="s">
        <v>1</v>
      </c>
      <c r="F284" s="150" t="s">
        <v>367</v>
      </c>
      <c r="H284" s="149" t="s">
        <v>1</v>
      </c>
      <c r="I284" s="151"/>
      <c r="L284" s="147"/>
      <c r="M284" s="152"/>
      <c r="T284" s="153"/>
      <c r="AT284" s="149" t="s">
        <v>136</v>
      </c>
      <c r="AU284" s="149" t="s">
        <v>87</v>
      </c>
      <c r="AV284" s="12" t="s">
        <v>85</v>
      </c>
      <c r="AW284" s="12" t="s">
        <v>32</v>
      </c>
      <c r="AX284" s="12" t="s">
        <v>77</v>
      </c>
      <c r="AY284" s="149" t="s">
        <v>128</v>
      </c>
    </row>
    <row r="285" spans="2:65" s="13" customFormat="1">
      <c r="B285" s="154"/>
      <c r="D285" s="148" t="s">
        <v>136</v>
      </c>
      <c r="E285" s="155" t="s">
        <v>1</v>
      </c>
      <c r="F285" s="156" t="s">
        <v>559</v>
      </c>
      <c r="H285" s="157">
        <v>166.75</v>
      </c>
      <c r="I285" s="158"/>
      <c r="L285" s="154"/>
      <c r="M285" s="159"/>
      <c r="T285" s="160"/>
      <c r="AT285" s="155" t="s">
        <v>136</v>
      </c>
      <c r="AU285" s="155" t="s">
        <v>87</v>
      </c>
      <c r="AV285" s="13" t="s">
        <v>87</v>
      </c>
      <c r="AW285" s="13" t="s">
        <v>32</v>
      </c>
      <c r="AX285" s="13" t="s">
        <v>77</v>
      </c>
      <c r="AY285" s="155" t="s">
        <v>128</v>
      </c>
    </row>
    <row r="286" spans="2:65" s="12" customFormat="1">
      <c r="B286" s="147"/>
      <c r="D286" s="148" t="s">
        <v>136</v>
      </c>
      <c r="E286" s="149" t="s">
        <v>1</v>
      </c>
      <c r="F286" s="150" t="s">
        <v>369</v>
      </c>
      <c r="H286" s="149" t="s">
        <v>1</v>
      </c>
      <c r="I286" s="151"/>
      <c r="L286" s="147"/>
      <c r="M286" s="152"/>
      <c r="T286" s="153"/>
      <c r="AT286" s="149" t="s">
        <v>136</v>
      </c>
      <c r="AU286" s="149" t="s">
        <v>87</v>
      </c>
      <c r="AV286" s="12" t="s">
        <v>85</v>
      </c>
      <c r="AW286" s="12" t="s">
        <v>32</v>
      </c>
      <c r="AX286" s="12" t="s">
        <v>77</v>
      </c>
      <c r="AY286" s="149" t="s">
        <v>128</v>
      </c>
    </row>
    <row r="287" spans="2:65" s="13" customFormat="1">
      <c r="B287" s="154"/>
      <c r="D287" s="148" t="s">
        <v>136</v>
      </c>
      <c r="E287" s="155" t="s">
        <v>1</v>
      </c>
      <c r="F287" s="156" t="s">
        <v>560</v>
      </c>
      <c r="H287" s="157">
        <v>157.15799999999999</v>
      </c>
      <c r="I287" s="158"/>
      <c r="L287" s="154"/>
      <c r="M287" s="159"/>
      <c r="T287" s="160"/>
      <c r="AT287" s="155" t="s">
        <v>136</v>
      </c>
      <c r="AU287" s="155" t="s">
        <v>87</v>
      </c>
      <c r="AV287" s="13" t="s">
        <v>87</v>
      </c>
      <c r="AW287" s="13" t="s">
        <v>32</v>
      </c>
      <c r="AX287" s="13" t="s">
        <v>77</v>
      </c>
      <c r="AY287" s="155" t="s">
        <v>128</v>
      </c>
    </row>
    <row r="288" spans="2:65" s="12" customFormat="1">
      <c r="B288" s="147"/>
      <c r="D288" s="148" t="s">
        <v>136</v>
      </c>
      <c r="E288" s="149" t="s">
        <v>1</v>
      </c>
      <c r="F288" s="150" t="s">
        <v>371</v>
      </c>
      <c r="H288" s="149" t="s">
        <v>1</v>
      </c>
      <c r="I288" s="151"/>
      <c r="L288" s="147"/>
      <c r="M288" s="152"/>
      <c r="T288" s="153"/>
      <c r="AT288" s="149" t="s">
        <v>136</v>
      </c>
      <c r="AU288" s="149" t="s">
        <v>87</v>
      </c>
      <c r="AV288" s="12" t="s">
        <v>85</v>
      </c>
      <c r="AW288" s="12" t="s">
        <v>32</v>
      </c>
      <c r="AX288" s="12" t="s">
        <v>77</v>
      </c>
      <c r="AY288" s="149" t="s">
        <v>128</v>
      </c>
    </row>
    <row r="289" spans="2:65" s="13" customFormat="1">
      <c r="B289" s="154"/>
      <c r="D289" s="148" t="s">
        <v>136</v>
      </c>
      <c r="E289" s="155" t="s">
        <v>1</v>
      </c>
      <c r="F289" s="156" t="s">
        <v>561</v>
      </c>
      <c r="H289" s="157">
        <v>833.75</v>
      </c>
      <c r="I289" s="158"/>
      <c r="L289" s="154"/>
      <c r="M289" s="159"/>
      <c r="T289" s="160"/>
      <c r="AT289" s="155" t="s">
        <v>136</v>
      </c>
      <c r="AU289" s="155" t="s">
        <v>87</v>
      </c>
      <c r="AV289" s="13" t="s">
        <v>87</v>
      </c>
      <c r="AW289" s="13" t="s">
        <v>32</v>
      </c>
      <c r="AX289" s="13" t="s">
        <v>77</v>
      </c>
      <c r="AY289" s="155" t="s">
        <v>128</v>
      </c>
    </row>
    <row r="290" spans="2:65" s="14" customFormat="1">
      <c r="B290" s="161"/>
      <c r="D290" s="148" t="s">
        <v>136</v>
      </c>
      <c r="E290" s="162" t="s">
        <v>1</v>
      </c>
      <c r="F290" s="163" t="s">
        <v>139</v>
      </c>
      <c r="H290" s="164">
        <v>1157.6579999999999</v>
      </c>
      <c r="I290" s="165"/>
      <c r="L290" s="161"/>
      <c r="M290" s="166"/>
      <c r="T290" s="167"/>
      <c r="AT290" s="162" t="s">
        <v>136</v>
      </c>
      <c r="AU290" s="162" t="s">
        <v>87</v>
      </c>
      <c r="AV290" s="14" t="s">
        <v>134</v>
      </c>
      <c r="AW290" s="14" t="s">
        <v>32</v>
      </c>
      <c r="AX290" s="14" t="s">
        <v>85</v>
      </c>
      <c r="AY290" s="162" t="s">
        <v>128</v>
      </c>
    </row>
    <row r="291" spans="2:65" s="1" customFormat="1" ht="21.75" customHeight="1">
      <c r="B291" s="132"/>
      <c r="C291" s="133" t="s">
        <v>562</v>
      </c>
      <c r="D291" s="133" t="s">
        <v>130</v>
      </c>
      <c r="E291" s="134" t="s">
        <v>374</v>
      </c>
      <c r="F291" s="135" t="s">
        <v>375</v>
      </c>
      <c r="G291" s="136" t="s">
        <v>189</v>
      </c>
      <c r="H291" s="137">
        <v>833.75</v>
      </c>
      <c r="I291" s="138"/>
      <c r="J291" s="139">
        <f>ROUND(I291*H291,2)</f>
        <v>0</v>
      </c>
      <c r="K291" s="140"/>
      <c r="L291" s="31"/>
      <c r="M291" s="141" t="s">
        <v>1</v>
      </c>
      <c r="N291" s="142" t="s">
        <v>42</v>
      </c>
      <c r="P291" s="143">
        <f>O291*H291</f>
        <v>0</v>
      </c>
      <c r="Q291" s="143">
        <v>0</v>
      </c>
      <c r="R291" s="143">
        <f>Q291*H291</f>
        <v>0</v>
      </c>
      <c r="S291" s="143">
        <v>0</v>
      </c>
      <c r="T291" s="144">
        <f>S291*H291</f>
        <v>0</v>
      </c>
      <c r="AR291" s="145" t="s">
        <v>134</v>
      </c>
      <c r="AT291" s="145" t="s">
        <v>130</v>
      </c>
      <c r="AU291" s="145" t="s">
        <v>87</v>
      </c>
      <c r="AY291" s="16" t="s">
        <v>128</v>
      </c>
      <c r="BE291" s="146">
        <f>IF(N291="základní",J291,0)</f>
        <v>0</v>
      </c>
      <c r="BF291" s="146">
        <f>IF(N291="snížená",J291,0)</f>
        <v>0</v>
      </c>
      <c r="BG291" s="146">
        <f>IF(N291="zákl. přenesená",J291,0)</f>
        <v>0</v>
      </c>
      <c r="BH291" s="146">
        <f>IF(N291="sníž. přenesená",J291,0)</f>
        <v>0</v>
      </c>
      <c r="BI291" s="146">
        <f>IF(N291="nulová",J291,0)</f>
        <v>0</v>
      </c>
      <c r="BJ291" s="16" t="s">
        <v>85</v>
      </c>
      <c r="BK291" s="146">
        <f>ROUND(I291*H291,2)</f>
        <v>0</v>
      </c>
      <c r="BL291" s="16" t="s">
        <v>134</v>
      </c>
      <c r="BM291" s="145" t="s">
        <v>563</v>
      </c>
    </row>
    <row r="292" spans="2:65" s="12" customFormat="1">
      <c r="B292" s="147"/>
      <c r="D292" s="148" t="s">
        <v>136</v>
      </c>
      <c r="E292" s="149" t="s">
        <v>1</v>
      </c>
      <c r="F292" s="150" t="s">
        <v>371</v>
      </c>
      <c r="H292" s="149" t="s">
        <v>1</v>
      </c>
      <c r="I292" s="151"/>
      <c r="L292" s="147"/>
      <c r="M292" s="152"/>
      <c r="T292" s="153"/>
      <c r="AT292" s="149" t="s">
        <v>136</v>
      </c>
      <c r="AU292" s="149" t="s">
        <v>87</v>
      </c>
      <c r="AV292" s="12" t="s">
        <v>85</v>
      </c>
      <c r="AW292" s="12" t="s">
        <v>32</v>
      </c>
      <c r="AX292" s="12" t="s">
        <v>77</v>
      </c>
      <c r="AY292" s="149" t="s">
        <v>128</v>
      </c>
    </row>
    <row r="293" spans="2:65" s="13" customFormat="1">
      <c r="B293" s="154"/>
      <c r="D293" s="148" t="s">
        <v>136</v>
      </c>
      <c r="E293" s="155" t="s">
        <v>1</v>
      </c>
      <c r="F293" s="156" t="s">
        <v>564</v>
      </c>
      <c r="H293" s="157">
        <v>833.75</v>
      </c>
      <c r="I293" s="158"/>
      <c r="L293" s="154"/>
      <c r="M293" s="159"/>
      <c r="T293" s="160"/>
      <c r="AT293" s="155" t="s">
        <v>136</v>
      </c>
      <c r="AU293" s="155" t="s">
        <v>87</v>
      </c>
      <c r="AV293" s="13" t="s">
        <v>87</v>
      </c>
      <c r="AW293" s="13" t="s">
        <v>32</v>
      </c>
      <c r="AX293" s="13" t="s">
        <v>85</v>
      </c>
      <c r="AY293" s="155" t="s">
        <v>128</v>
      </c>
    </row>
    <row r="294" spans="2:65" s="1" customFormat="1" ht="24.2" customHeight="1">
      <c r="B294" s="132"/>
      <c r="C294" s="133" t="s">
        <v>565</v>
      </c>
      <c r="D294" s="133" t="s">
        <v>130</v>
      </c>
      <c r="E294" s="134" t="s">
        <v>379</v>
      </c>
      <c r="F294" s="135" t="s">
        <v>380</v>
      </c>
      <c r="G294" s="136" t="s">
        <v>189</v>
      </c>
      <c r="H294" s="137">
        <v>7503.75</v>
      </c>
      <c r="I294" s="138"/>
      <c r="J294" s="139">
        <f>ROUND(I294*H294,2)</f>
        <v>0</v>
      </c>
      <c r="K294" s="140"/>
      <c r="L294" s="31"/>
      <c r="M294" s="141" t="s">
        <v>1</v>
      </c>
      <c r="N294" s="142" t="s">
        <v>42</v>
      </c>
      <c r="P294" s="143">
        <f>O294*H294</f>
        <v>0</v>
      </c>
      <c r="Q294" s="143">
        <v>0</v>
      </c>
      <c r="R294" s="143">
        <f>Q294*H294</f>
        <v>0</v>
      </c>
      <c r="S294" s="143">
        <v>0</v>
      </c>
      <c r="T294" s="144">
        <f>S294*H294</f>
        <v>0</v>
      </c>
      <c r="AR294" s="145" t="s">
        <v>134</v>
      </c>
      <c r="AT294" s="145" t="s">
        <v>130</v>
      </c>
      <c r="AU294" s="145" t="s">
        <v>87</v>
      </c>
      <c r="AY294" s="16" t="s">
        <v>128</v>
      </c>
      <c r="BE294" s="146">
        <f>IF(N294="základní",J294,0)</f>
        <v>0</v>
      </c>
      <c r="BF294" s="146">
        <f>IF(N294="snížená",J294,0)</f>
        <v>0</v>
      </c>
      <c r="BG294" s="146">
        <f>IF(N294="zákl. přenesená",J294,0)</f>
        <v>0</v>
      </c>
      <c r="BH294" s="146">
        <f>IF(N294="sníž. přenesená",J294,0)</f>
        <v>0</v>
      </c>
      <c r="BI294" s="146">
        <f>IF(N294="nulová",J294,0)</f>
        <v>0</v>
      </c>
      <c r="BJ294" s="16" t="s">
        <v>85</v>
      </c>
      <c r="BK294" s="146">
        <f>ROUND(I294*H294,2)</f>
        <v>0</v>
      </c>
      <c r="BL294" s="16" t="s">
        <v>134</v>
      </c>
      <c r="BM294" s="145" t="s">
        <v>566</v>
      </c>
    </row>
    <row r="295" spans="2:65" s="13" customFormat="1">
      <c r="B295" s="154"/>
      <c r="D295" s="148" t="s">
        <v>136</v>
      </c>
      <c r="E295" s="155" t="s">
        <v>1</v>
      </c>
      <c r="F295" s="156" t="s">
        <v>567</v>
      </c>
      <c r="H295" s="157">
        <v>7503.75</v>
      </c>
      <c r="I295" s="158"/>
      <c r="L295" s="154"/>
      <c r="M295" s="159"/>
      <c r="T295" s="160"/>
      <c r="AT295" s="155" t="s">
        <v>136</v>
      </c>
      <c r="AU295" s="155" t="s">
        <v>87</v>
      </c>
      <c r="AV295" s="13" t="s">
        <v>87</v>
      </c>
      <c r="AW295" s="13" t="s">
        <v>32</v>
      </c>
      <c r="AX295" s="13" t="s">
        <v>85</v>
      </c>
      <c r="AY295" s="155" t="s">
        <v>128</v>
      </c>
    </row>
    <row r="296" spans="2:65" s="1" customFormat="1" ht="21.75" customHeight="1">
      <c r="B296" s="132"/>
      <c r="C296" s="133" t="s">
        <v>568</v>
      </c>
      <c r="D296" s="133" t="s">
        <v>130</v>
      </c>
      <c r="E296" s="134" t="s">
        <v>384</v>
      </c>
      <c r="F296" s="135" t="s">
        <v>385</v>
      </c>
      <c r="G296" s="136" t="s">
        <v>189</v>
      </c>
      <c r="H296" s="137">
        <v>323.89999999999998</v>
      </c>
      <c r="I296" s="138"/>
      <c r="J296" s="139">
        <f>ROUND(I296*H296,2)</f>
        <v>0</v>
      </c>
      <c r="K296" s="140"/>
      <c r="L296" s="31"/>
      <c r="M296" s="141" t="s">
        <v>1</v>
      </c>
      <c r="N296" s="142" t="s">
        <v>42</v>
      </c>
      <c r="P296" s="143">
        <f>O296*H296</f>
        <v>0</v>
      </c>
      <c r="Q296" s="143">
        <v>0</v>
      </c>
      <c r="R296" s="143">
        <f>Q296*H296</f>
        <v>0</v>
      </c>
      <c r="S296" s="143">
        <v>0</v>
      </c>
      <c r="T296" s="144">
        <f>S296*H296</f>
        <v>0</v>
      </c>
      <c r="AR296" s="145" t="s">
        <v>134</v>
      </c>
      <c r="AT296" s="145" t="s">
        <v>130</v>
      </c>
      <c r="AU296" s="145" t="s">
        <v>87</v>
      </c>
      <c r="AY296" s="16" t="s">
        <v>128</v>
      </c>
      <c r="BE296" s="146">
        <f>IF(N296="základní",J296,0)</f>
        <v>0</v>
      </c>
      <c r="BF296" s="146">
        <f>IF(N296="snížená",J296,0)</f>
        <v>0</v>
      </c>
      <c r="BG296" s="146">
        <f>IF(N296="zákl. přenesená",J296,0)</f>
        <v>0</v>
      </c>
      <c r="BH296" s="146">
        <f>IF(N296="sníž. přenesená",J296,0)</f>
        <v>0</v>
      </c>
      <c r="BI296" s="146">
        <f>IF(N296="nulová",J296,0)</f>
        <v>0</v>
      </c>
      <c r="BJ296" s="16" t="s">
        <v>85</v>
      </c>
      <c r="BK296" s="146">
        <f>ROUND(I296*H296,2)</f>
        <v>0</v>
      </c>
      <c r="BL296" s="16" t="s">
        <v>134</v>
      </c>
      <c r="BM296" s="145" t="s">
        <v>569</v>
      </c>
    </row>
    <row r="297" spans="2:65" s="12" customFormat="1">
      <c r="B297" s="147"/>
      <c r="D297" s="148" t="s">
        <v>136</v>
      </c>
      <c r="E297" s="149" t="s">
        <v>1</v>
      </c>
      <c r="F297" s="150" t="s">
        <v>387</v>
      </c>
      <c r="H297" s="149" t="s">
        <v>1</v>
      </c>
      <c r="I297" s="151"/>
      <c r="L297" s="147"/>
      <c r="M297" s="152"/>
      <c r="T297" s="153"/>
      <c r="AT297" s="149" t="s">
        <v>136</v>
      </c>
      <c r="AU297" s="149" t="s">
        <v>87</v>
      </c>
      <c r="AV297" s="12" t="s">
        <v>85</v>
      </c>
      <c r="AW297" s="12" t="s">
        <v>32</v>
      </c>
      <c r="AX297" s="12" t="s">
        <v>77</v>
      </c>
      <c r="AY297" s="149" t="s">
        <v>128</v>
      </c>
    </row>
    <row r="298" spans="2:65" s="13" customFormat="1">
      <c r="B298" s="154"/>
      <c r="D298" s="148" t="s">
        <v>136</v>
      </c>
      <c r="E298" s="155" t="s">
        <v>1</v>
      </c>
      <c r="F298" s="156" t="s">
        <v>570</v>
      </c>
      <c r="H298" s="157">
        <v>323.89999999999998</v>
      </c>
      <c r="I298" s="158"/>
      <c r="L298" s="154"/>
      <c r="M298" s="159"/>
      <c r="T298" s="160"/>
      <c r="AT298" s="155" t="s">
        <v>136</v>
      </c>
      <c r="AU298" s="155" t="s">
        <v>87</v>
      </c>
      <c r="AV298" s="13" t="s">
        <v>87</v>
      </c>
      <c r="AW298" s="13" t="s">
        <v>32</v>
      </c>
      <c r="AX298" s="13" t="s">
        <v>77</v>
      </c>
      <c r="AY298" s="155" t="s">
        <v>128</v>
      </c>
    </row>
    <row r="299" spans="2:65" s="14" customFormat="1">
      <c r="B299" s="161"/>
      <c r="D299" s="148" t="s">
        <v>136</v>
      </c>
      <c r="E299" s="162" t="s">
        <v>1</v>
      </c>
      <c r="F299" s="163" t="s">
        <v>139</v>
      </c>
      <c r="H299" s="164">
        <v>323.89999999999998</v>
      </c>
      <c r="I299" s="165"/>
      <c r="L299" s="161"/>
      <c r="M299" s="166"/>
      <c r="T299" s="167"/>
      <c r="AT299" s="162" t="s">
        <v>136</v>
      </c>
      <c r="AU299" s="162" t="s">
        <v>87</v>
      </c>
      <c r="AV299" s="14" t="s">
        <v>134</v>
      </c>
      <c r="AW299" s="14" t="s">
        <v>32</v>
      </c>
      <c r="AX299" s="14" t="s">
        <v>85</v>
      </c>
      <c r="AY299" s="162" t="s">
        <v>128</v>
      </c>
    </row>
    <row r="300" spans="2:65" s="1" customFormat="1" ht="24.2" customHeight="1">
      <c r="B300" s="132"/>
      <c r="C300" s="133" t="s">
        <v>571</v>
      </c>
      <c r="D300" s="133" t="s">
        <v>130</v>
      </c>
      <c r="E300" s="134" t="s">
        <v>390</v>
      </c>
      <c r="F300" s="135" t="s">
        <v>391</v>
      </c>
      <c r="G300" s="136" t="s">
        <v>189</v>
      </c>
      <c r="H300" s="137">
        <v>2915.1</v>
      </c>
      <c r="I300" s="138"/>
      <c r="J300" s="139">
        <f>ROUND(I300*H300,2)</f>
        <v>0</v>
      </c>
      <c r="K300" s="140"/>
      <c r="L300" s="31"/>
      <c r="M300" s="141" t="s">
        <v>1</v>
      </c>
      <c r="N300" s="142" t="s">
        <v>42</v>
      </c>
      <c r="P300" s="143">
        <f>O300*H300</f>
        <v>0</v>
      </c>
      <c r="Q300" s="143">
        <v>0</v>
      </c>
      <c r="R300" s="143">
        <f>Q300*H300</f>
        <v>0</v>
      </c>
      <c r="S300" s="143">
        <v>0</v>
      </c>
      <c r="T300" s="144">
        <f>S300*H300</f>
        <v>0</v>
      </c>
      <c r="AR300" s="145" t="s">
        <v>134</v>
      </c>
      <c r="AT300" s="145" t="s">
        <v>130</v>
      </c>
      <c r="AU300" s="145" t="s">
        <v>87</v>
      </c>
      <c r="AY300" s="16" t="s">
        <v>128</v>
      </c>
      <c r="BE300" s="146">
        <f>IF(N300="základní",J300,0)</f>
        <v>0</v>
      </c>
      <c r="BF300" s="146">
        <f>IF(N300="snížená",J300,0)</f>
        <v>0</v>
      </c>
      <c r="BG300" s="146">
        <f>IF(N300="zákl. přenesená",J300,0)</f>
        <v>0</v>
      </c>
      <c r="BH300" s="146">
        <f>IF(N300="sníž. přenesená",J300,0)</f>
        <v>0</v>
      </c>
      <c r="BI300" s="146">
        <f>IF(N300="nulová",J300,0)</f>
        <v>0</v>
      </c>
      <c r="BJ300" s="16" t="s">
        <v>85</v>
      </c>
      <c r="BK300" s="146">
        <f>ROUND(I300*H300,2)</f>
        <v>0</v>
      </c>
      <c r="BL300" s="16" t="s">
        <v>134</v>
      </c>
      <c r="BM300" s="145" t="s">
        <v>572</v>
      </c>
    </row>
    <row r="301" spans="2:65" s="12" customFormat="1">
      <c r="B301" s="147"/>
      <c r="D301" s="148" t="s">
        <v>136</v>
      </c>
      <c r="E301" s="149" t="s">
        <v>1</v>
      </c>
      <c r="F301" s="150" t="s">
        <v>393</v>
      </c>
      <c r="H301" s="149" t="s">
        <v>1</v>
      </c>
      <c r="I301" s="151"/>
      <c r="L301" s="147"/>
      <c r="M301" s="152"/>
      <c r="T301" s="153"/>
      <c r="AT301" s="149" t="s">
        <v>136</v>
      </c>
      <c r="AU301" s="149" t="s">
        <v>87</v>
      </c>
      <c r="AV301" s="12" t="s">
        <v>85</v>
      </c>
      <c r="AW301" s="12" t="s">
        <v>32</v>
      </c>
      <c r="AX301" s="12" t="s">
        <v>77</v>
      </c>
      <c r="AY301" s="149" t="s">
        <v>128</v>
      </c>
    </row>
    <row r="302" spans="2:65" s="13" customFormat="1">
      <c r="B302" s="154"/>
      <c r="D302" s="148" t="s">
        <v>136</v>
      </c>
      <c r="E302" s="155" t="s">
        <v>1</v>
      </c>
      <c r="F302" s="156" t="s">
        <v>573</v>
      </c>
      <c r="H302" s="157">
        <v>2915.1</v>
      </c>
      <c r="I302" s="158"/>
      <c r="L302" s="154"/>
      <c r="M302" s="159"/>
      <c r="T302" s="160"/>
      <c r="AT302" s="155" t="s">
        <v>136</v>
      </c>
      <c r="AU302" s="155" t="s">
        <v>87</v>
      </c>
      <c r="AV302" s="13" t="s">
        <v>87</v>
      </c>
      <c r="AW302" s="13" t="s">
        <v>32</v>
      </c>
      <c r="AX302" s="13" t="s">
        <v>85</v>
      </c>
      <c r="AY302" s="155" t="s">
        <v>128</v>
      </c>
    </row>
    <row r="303" spans="2:65" s="1" customFormat="1" ht="33" customHeight="1">
      <c r="B303" s="132"/>
      <c r="C303" s="133" t="s">
        <v>574</v>
      </c>
      <c r="D303" s="133" t="s">
        <v>130</v>
      </c>
      <c r="E303" s="134" t="s">
        <v>396</v>
      </c>
      <c r="F303" s="135" t="s">
        <v>397</v>
      </c>
      <c r="G303" s="136" t="s">
        <v>189</v>
      </c>
      <c r="H303" s="137">
        <v>157.15</v>
      </c>
      <c r="I303" s="138"/>
      <c r="J303" s="139">
        <f>ROUND(I303*H303,2)</f>
        <v>0</v>
      </c>
      <c r="K303" s="140"/>
      <c r="L303" s="31"/>
      <c r="M303" s="141" t="s">
        <v>1</v>
      </c>
      <c r="N303" s="142" t="s">
        <v>42</v>
      </c>
      <c r="P303" s="143">
        <f>O303*H303</f>
        <v>0</v>
      </c>
      <c r="Q303" s="143">
        <v>0</v>
      </c>
      <c r="R303" s="143">
        <f>Q303*H303</f>
        <v>0</v>
      </c>
      <c r="S303" s="143">
        <v>0</v>
      </c>
      <c r="T303" s="144">
        <f>S303*H303</f>
        <v>0</v>
      </c>
      <c r="AR303" s="145" t="s">
        <v>134</v>
      </c>
      <c r="AT303" s="145" t="s">
        <v>130</v>
      </c>
      <c r="AU303" s="145" t="s">
        <v>87</v>
      </c>
      <c r="AY303" s="16" t="s">
        <v>128</v>
      </c>
      <c r="BE303" s="146">
        <f>IF(N303="základní",J303,0)</f>
        <v>0</v>
      </c>
      <c r="BF303" s="146">
        <f>IF(N303="snížená",J303,0)</f>
        <v>0</v>
      </c>
      <c r="BG303" s="146">
        <f>IF(N303="zákl. přenesená",J303,0)</f>
        <v>0</v>
      </c>
      <c r="BH303" s="146">
        <f>IF(N303="sníž. přenesená",J303,0)</f>
        <v>0</v>
      </c>
      <c r="BI303" s="146">
        <f>IF(N303="nulová",J303,0)</f>
        <v>0</v>
      </c>
      <c r="BJ303" s="16" t="s">
        <v>85</v>
      </c>
      <c r="BK303" s="146">
        <f>ROUND(I303*H303,2)</f>
        <v>0</v>
      </c>
      <c r="BL303" s="16" t="s">
        <v>134</v>
      </c>
      <c r="BM303" s="145" t="s">
        <v>575</v>
      </c>
    </row>
    <row r="304" spans="2:65" s="13" customFormat="1">
      <c r="B304" s="154"/>
      <c r="D304" s="148" t="s">
        <v>136</v>
      </c>
      <c r="E304" s="155" t="s">
        <v>1</v>
      </c>
      <c r="F304" s="156" t="s">
        <v>576</v>
      </c>
      <c r="H304" s="157">
        <v>157.15</v>
      </c>
      <c r="I304" s="158"/>
      <c r="L304" s="154"/>
      <c r="M304" s="159"/>
      <c r="T304" s="160"/>
      <c r="AT304" s="155" t="s">
        <v>136</v>
      </c>
      <c r="AU304" s="155" t="s">
        <v>87</v>
      </c>
      <c r="AV304" s="13" t="s">
        <v>87</v>
      </c>
      <c r="AW304" s="13" t="s">
        <v>32</v>
      </c>
      <c r="AX304" s="13" t="s">
        <v>85</v>
      </c>
      <c r="AY304" s="155" t="s">
        <v>128</v>
      </c>
    </row>
    <row r="305" spans="2:65" s="1" customFormat="1" ht="24.2" customHeight="1">
      <c r="B305" s="132"/>
      <c r="C305" s="133" t="s">
        <v>577</v>
      </c>
      <c r="D305" s="133" t="s">
        <v>130</v>
      </c>
      <c r="E305" s="134" t="s">
        <v>401</v>
      </c>
      <c r="F305" s="135" t="s">
        <v>402</v>
      </c>
      <c r="G305" s="136" t="s">
        <v>189</v>
      </c>
      <c r="H305" s="137">
        <v>833.75</v>
      </c>
      <c r="I305" s="138"/>
      <c r="J305" s="139">
        <f>ROUND(I305*H305,2)</f>
        <v>0</v>
      </c>
      <c r="K305" s="140"/>
      <c r="L305" s="31"/>
      <c r="M305" s="141" t="s">
        <v>1</v>
      </c>
      <c r="N305" s="142" t="s">
        <v>42</v>
      </c>
      <c r="P305" s="143">
        <f>O305*H305</f>
        <v>0</v>
      </c>
      <c r="Q305" s="143">
        <v>0</v>
      </c>
      <c r="R305" s="143">
        <f>Q305*H305</f>
        <v>0</v>
      </c>
      <c r="S305" s="143">
        <v>0</v>
      </c>
      <c r="T305" s="144">
        <f>S305*H305</f>
        <v>0</v>
      </c>
      <c r="AR305" s="145" t="s">
        <v>134</v>
      </c>
      <c r="AT305" s="145" t="s">
        <v>130</v>
      </c>
      <c r="AU305" s="145" t="s">
        <v>87</v>
      </c>
      <c r="AY305" s="16" t="s">
        <v>128</v>
      </c>
      <c r="BE305" s="146">
        <f>IF(N305="základní",J305,0)</f>
        <v>0</v>
      </c>
      <c r="BF305" s="146">
        <f>IF(N305="snížená",J305,0)</f>
        <v>0</v>
      </c>
      <c r="BG305" s="146">
        <f>IF(N305="zákl. přenesená",J305,0)</f>
        <v>0</v>
      </c>
      <c r="BH305" s="146">
        <f>IF(N305="sníž. přenesená",J305,0)</f>
        <v>0</v>
      </c>
      <c r="BI305" s="146">
        <f>IF(N305="nulová",J305,0)</f>
        <v>0</v>
      </c>
      <c r="BJ305" s="16" t="s">
        <v>85</v>
      </c>
      <c r="BK305" s="146">
        <f>ROUND(I305*H305,2)</f>
        <v>0</v>
      </c>
      <c r="BL305" s="16" t="s">
        <v>134</v>
      </c>
      <c r="BM305" s="145" t="s">
        <v>578</v>
      </c>
    </row>
    <row r="306" spans="2:65" s="13" customFormat="1">
      <c r="B306" s="154"/>
      <c r="D306" s="148" t="s">
        <v>136</v>
      </c>
      <c r="E306" s="155" t="s">
        <v>1</v>
      </c>
      <c r="F306" s="156" t="s">
        <v>564</v>
      </c>
      <c r="H306" s="157">
        <v>833.75</v>
      </c>
      <c r="I306" s="158"/>
      <c r="L306" s="154"/>
      <c r="M306" s="159"/>
      <c r="T306" s="160"/>
      <c r="AT306" s="155" t="s">
        <v>136</v>
      </c>
      <c r="AU306" s="155" t="s">
        <v>87</v>
      </c>
      <c r="AV306" s="13" t="s">
        <v>87</v>
      </c>
      <c r="AW306" s="13" t="s">
        <v>32</v>
      </c>
      <c r="AX306" s="13" t="s">
        <v>85</v>
      </c>
      <c r="AY306" s="155" t="s">
        <v>128</v>
      </c>
    </row>
    <row r="307" spans="2:65" s="1" customFormat="1" ht="37.9" customHeight="1">
      <c r="B307" s="132"/>
      <c r="C307" s="133" t="s">
        <v>579</v>
      </c>
      <c r="D307" s="133" t="s">
        <v>130</v>
      </c>
      <c r="E307" s="134" t="s">
        <v>406</v>
      </c>
      <c r="F307" s="135" t="s">
        <v>407</v>
      </c>
      <c r="G307" s="136" t="s">
        <v>189</v>
      </c>
      <c r="H307" s="137">
        <v>166.75</v>
      </c>
      <c r="I307" s="138"/>
      <c r="J307" s="139">
        <f>ROUND(I307*H307,2)</f>
        <v>0</v>
      </c>
      <c r="K307" s="140"/>
      <c r="L307" s="31"/>
      <c r="M307" s="141" t="s">
        <v>1</v>
      </c>
      <c r="N307" s="142" t="s">
        <v>42</v>
      </c>
      <c r="P307" s="143">
        <f>O307*H307</f>
        <v>0</v>
      </c>
      <c r="Q307" s="143">
        <v>0</v>
      </c>
      <c r="R307" s="143">
        <f>Q307*H307</f>
        <v>0</v>
      </c>
      <c r="S307" s="143">
        <v>0</v>
      </c>
      <c r="T307" s="144">
        <f>S307*H307</f>
        <v>0</v>
      </c>
      <c r="AR307" s="145" t="s">
        <v>134</v>
      </c>
      <c r="AT307" s="145" t="s">
        <v>130</v>
      </c>
      <c r="AU307" s="145" t="s">
        <v>87</v>
      </c>
      <c r="AY307" s="16" t="s">
        <v>128</v>
      </c>
      <c r="BE307" s="146">
        <f>IF(N307="základní",J307,0)</f>
        <v>0</v>
      </c>
      <c r="BF307" s="146">
        <f>IF(N307="snížená",J307,0)</f>
        <v>0</v>
      </c>
      <c r="BG307" s="146">
        <f>IF(N307="zákl. přenesená",J307,0)</f>
        <v>0</v>
      </c>
      <c r="BH307" s="146">
        <f>IF(N307="sníž. přenesená",J307,0)</f>
        <v>0</v>
      </c>
      <c r="BI307" s="146">
        <f>IF(N307="nulová",J307,0)</f>
        <v>0</v>
      </c>
      <c r="BJ307" s="16" t="s">
        <v>85</v>
      </c>
      <c r="BK307" s="146">
        <f>ROUND(I307*H307,2)</f>
        <v>0</v>
      </c>
      <c r="BL307" s="16" t="s">
        <v>134</v>
      </c>
      <c r="BM307" s="145" t="s">
        <v>580</v>
      </c>
    </row>
    <row r="308" spans="2:65" s="13" customFormat="1">
      <c r="B308" s="154"/>
      <c r="D308" s="148" t="s">
        <v>136</v>
      </c>
      <c r="E308" s="155" t="s">
        <v>1</v>
      </c>
      <c r="F308" s="156" t="s">
        <v>581</v>
      </c>
      <c r="H308" s="157">
        <v>166.75</v>
      </c>
      <c r="I308" s="158"/>
      <c r="L308" s="154"/>
      <c r="M308" s="159"/>
      <c r="T308" s="160"/>
      <c r="AT308" s="155" t="s">
        <v>136</v>
      </c>
      <c r="AU308" s="155" t="s">
        <v>87</v>
      </c>
      <c r="AV308" s="13" t="s">
        <v>87</v>
      </c>
      <c r="AW308" s="13" t="s">
        <v>32</v>
      </c>
      <c r="AX308" s="13" t="s">
        <v>85</v>
      </c>
      <c r="AY308" s="155" t="s">
        <v>128</v>
      </c>
    </row>
    <row r="309" spans="2:65" s="11" customFormat="1" ht="22.9" customHeight="1">
      <c r="B309" s="120"/>
      <c r="D309" s="121" t="s">
        <v>76</v>
      </c>
      <c r="E309" s="130" t="s">
        <v>410</v>
      </c>
      <c r="F309" s="130" t="s">
        <v>411</v>
      </c>
      <c r="I309" s="123"/>
      <c r="J309" s="131">
        <f>BK309</f>
        <v>0</v>
      </c>
      <c r="L309" s="120"/>
      <c r="M309" s="125"/>
      <c r="P309" s="126">
        <f>P310</f>
        <v>0</v>
      </c>
      <c r="R309" s="126">
        <f>R310</f>
        <v>0</v>
      </c>
      <c r="T309" s="127">
        <f>T310</f>
        <v>0</v>
      </c>
      <c r="AR309" s="121" t="s">
        <v>85</v>
      </c>
      <c r="AT309" s="128" t="s">
        <v>76</v>
      </c>
      <c r="AU309" s="128" t="s">
        <v>85</v>
      </c>
      <c r="AY309" s="121" t="s">
        <v>128</v>
      </c>
      <c r="BK309" s="129">
        <f>BK310</f>
        <v>0</v>
      </c>
    </row>
    <row r="310" spans="2:65" s="1" customFormat="1" ht="24.2" customHeight="1">
      <c r="B310" s="132"/>
      <c r="C310" s="133" t="s">
        <v>582</v>
      </c>
      <c r="D310" s="133" t="s">
        <v>130</v>
      </c>
      <c r="E310" s="134" t="s">
        <v>413</v>
      </c>
      <c r="F310" s="135" t="s">
        <v>414</v>
      </c>
      <c r="G310" s="136" t="s">
        <v>189</v>
      </c>
      <c r="H310" s="137">
        <v>1099.135</v>
      </c>
      <c r="I310" s="138"/>
      <c r="J310" s="139">
        <f>ROUND(I310*H310,2)</f>
        <v>0</v>
      </c>
      <c r="K310" s="140"/>
      <c r="L310" s="31"/>
      <c r="M310" s="179" t="s">
        <v>1</v>
      </c>
      <c r="N310" s="180" t="s">
        <v>42</v>
      </c>
      <c r="O310" s="181"/>
      <c r="P310" s="182">
        <f>O310*H310</f>
        <v>0</v>
      </c>
      <c r="Q310" s="182">
        <v>0</v>
      </c>
      <c r="R310" s="182">
        <f>Q310*H310</f>
        <v>0</v>
      </c>
      <c r="S310" s="182">
        <v>0</v>
      </c>
      <c r="T310" s="183">
        <f>S310*H310</f>
        <v>0</v>
      </c>
      <c r="AR310" s="145" t="s">
        <v>134</v>
      </c>
      <c r="AT310" s="145" t="s">
        <v>130</v>
      </c>
      <c r="AU310" s="145" t="s">
        <v>87</v>
      </c>
      <c r="AY310" s="16" t="s">
        <v>128</v>
      </c>
      <c r="BE310" s="146">
        <f>IF(N310="základní",J310,0)</f>
        <v>0</v>
      </c>
      <c r="BF310" s="146">
        <f>IF(N310="snížená",J310,0)</f>
        <v>0</v>
      </c>
      <c r="BG310" s="146">
        <f>IF(N310="zákl. přenesená",J310,0)</f>
        <v>0</v>
      </c>
      <c r="BH310" s="146">
        <f>IF(N310="sníž. přenesená",J310,0)</f>
        <v>0</v>
      </c>
      <c r="BI310" s="146">
        <f>IF(N310="nulová",J310,0)</f>
        <v>0</v>
      </c>
      <c r="BJ310" s="16" t="s">
        <v>85</v>
      </c>
      <c r="BK310" s="146">
        <f>ROUND(I310*H310,2)</f>
        <v>0</v>
      </c>
      <c r="BL310" s="16" t="s">
        <v>134</v>
      </c>
      <c r="BM310" s="145" t="s">
        <v>583</v>
      </c>
    </row>
    <row r="311" spans="2:65" s="1" customFormat="1" ht="6.95" customHeight="1">
      <c r="B311" s="43"/>
      <c r="C311" s="44"/>
      <c r="D311" s="44"/>
      <c r="E311" s="44"/>
      <c r="F311" s="44"/>
      <c r="G311" s="44"/>
      <c r="H311" s="44"/>
      <c r="I311" s="44"/>
      <c r="J311" s="44"/>
      <c r="K311" s="44"/>
      <c r="L311" s="31"/>
    </row>
  </sheetData>
  <autoFilter ref="C126:K310" xr:uid="{00000000-0009-0000-0000-000002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ignoredErrors>
    <ignoredError sqref="J130:J180 J182:J310" unlockedFormula="1"/>
    <ignoredError sqref="J181" formula="1" unlockedFormula="1"/>
    <ignoredError sqref="C130:F310 E129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81"/>
  <sheetViews>
    <sheetView showGridLines="0" topLeftCell="A267" workbookViewId="0">
      <selection activeCell="J180" sqref="J18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7" t="s">
        <v>5</v>
      </c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93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87</v>
      </c>
    </row>
    <row r="4" spans="2:46" ht="24.95" customHeight="1">
      <c r="B4" s="19"/>
      <c r="D4" s="20" t="s">
        <v>97</v>
      </c>
      <c r="L4" s="19"/>
      <c r="M4" s="87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Revitalizace chodníků p.č.1142/89, 1142/225 a 1486/2, k.ú.Řepy</v>
      </c>
      <c r="F7" s="228"/>
      <c r="G7" s="228"/>
      <c r="H7" s="228"/>
      <c r="L7" s="19"/>
    </row>
    <row r="8" spans="2:46" s="1" customFormat="1" ht="12" customHeight="1">
      <c r="B8" s="31"/>
      <c r="D8" s="26" t="s">
        <v>98</v>
      </c>
      <c r="L8" s="31"/>
    </row>
    <row r="9" spans="2:46" s="1" customFormat="1" ht="16.5" customHeight="1">
      <c r="B9" s="31"/>
      <c r="E9" s="217" t="s">
        <v>584</v>
      </c>
      <c r="F9" s="226"/>
      <c r="G9" s="226"/>
      <c r="H9" s="226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4. 2. 2026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9" t="str">
        <f>'Rekapitulace stavby'!E14</f>
        <v>Vyplň údaj</v>
      </c>
      <c r="F18" s="199"/>
      <c r="G18" s="199"/>
      <c r="H18" s="199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203" t="s">
        <v>1</v>
      </c>
      <c r="F27" s="203"/>
      <c r="G27" s="203"/>
      <c r="H27" s="203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37</v>
      </c>
      <c r="J30" s="65">
        <f>ROUND(J125,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39</v>
      </c>
      <c r="I32" s="34" t="s">
        <v>38</v>
      </c>
      <c r="J32" s="34" t="s">
        <v>40</v>
      </c>
      <c r="L32" s="31"/>
    </row>
    <row r="33" spans="2:12" s="1" customFormat="1" ht="14.45" customHeight="1">
      <c r="B33" s="31"/>
      <c r="D33" s="54" t="s">
        <v>41</v>
      </c>
      <c r="E33" s="26" t="s">
        <v>42</v>
      </c>
      <c r="F33" s="90">
        <f>ROUND((SUM(BE125:BE280)),  2)</f>
        <v>0</v>
      </c>
      <c r="I33" s="91">
        <v>0.21</v>
      </c>
      <c r="J33" s="90">
        <f>ROUND(((SUM(BE125:BE280))*I33),  2)</f>
        <v>0</v>
      </c>
      <c r="L33" s="31"/>
    </row>
    <row r="34" spans="2:12" s="1" customFormat="1" ht="14.45" customHeight="1">
      <c r="B34" s="31"/>
      <c r="E34" s="26" t="s">
        <v>43</v>
      </c>
      <c r="F34" s="90">
        <f>ROUND((SUM(BF125:BF280)),  2)</f>
        <v>0</v>
      </c>
      <c r="I34" s="91">
        <v>0.12</v>
      </c>
      <c r="J34" s="90">
        <f>ROUND(((SUM(BF125:BF280))*I34),  2)</f>
        <v>0</v>
      </c>
      <c r="L34" s="31"/>
    </row>
    <row r="35" spans="2:12" s="1" customFormat="1" ht="14.45" hidden="1" customHeight="1">
      <c r="B35" s="31"/>
      <c r="E35" s="26" t="s">
        <v>44</v>
      </c>
      <c r="F35" s="90">
        <f>ROUND((SUM(BG125:BG280)),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45</v>
      </c>
      <c r="F36" s="90">
        <f>ROUND((SUM(BH125:BH280)),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46</v>
      </c>
      <c r="F37" s="90">
        <f>ROUND((SUM(BI125:BI280)),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47</v>
      </c>
      <c r="E39" s="56"/>
      <c r="F39" s="56"/>
      <c r="G39" s="94" t="s">
        <v>48</v>
      </c>
      <c r="H39" s="95" t="s">
        <v>49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52</v>
      </c>
      <c r="E61" s="33"/>
      <c r="F61" s="98" t="s">
        <v>53</v>
      </c>
      <c r="G61" s="42" t="s">
        <v>52</v>
      </c>
      <c r="H61" s="33"/>
      <c r="I61" s="33"/>
      <c r="J61" s="99" t="s">
        <v>53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54</v>
      </c>
      <c r="E65" s="41"/>
      <c r="F65" s="41"/>
      <c r="G65" s="40" t="s">
        <v>55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52</v>
      </c>
      <c r="E76" s="33"/>
      <c r="F76" s="98" t="s">
        <v>53</v>
      </c>
      <c r="G76" s="42" t="s">
        <v>52</v>
      </c>
      <c r="H76" s="33"/>
      <c r="I76" s="33"/>
      <c r="J76" s="99" t="s">
        <v>53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100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7" t="str">
        <f>E7</f>
        <v>Revitalizace chodníků p.č.1142/89, 1142/225 a 1486/2, k.ú.Řepy</v>
      </c>
      <c r="F85" s="228"/>
      <c r="G85" s="228"/>
      <c r="H85" s="228"/>
      <c r="L85" s="31"/>
    </row>
    <row r="86" spans="2:47" s="1" customFormat="1" ht="12" customHeight="1">
      <c r="B86" s="31"/>
      <c r="C86" s="26" t="s">
        <v>98</v>
      </c>
      <c r="L86" s="31"/>
    </row>
    <row r="87" spans="2:47" s="1" customFormat="1" ht="16.5" customHeight="1">
      <c r="B87" s="31"/>
      <c r="E87" s="217" t="str">
        <f>E9</f>
        <v>SO 101c - Chodníky oblast  Jihovýchod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Praha Řepy</v>
      </c>
      <c r="I89" s="26" t="s">
        <v>22</v>
      </c>
      <c r="J89" s="51" t="str">
        <f>IF(J12="","",J12)</f>
        <v>4. 2. 2026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MČ Praha 17, Žalanského 291/12b, Praha - Řepy</v>
      </c>
      <c r="I91" s="26" t="s">
        <v>30</v>
      </c>
      <c r="J91" s="29" t="str">
        <f>E21</f>
        <v>ing.M.Paleček a ing.J. Stanko</v>
      </c>
      <c r="L91" s="31"/>
    </row>
    <row r="92" spans="2:47" s="1" customFormat="1" ht="40.15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Lucida s.r.o., M.Cibulkové34/356, 140 00 Praha 4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101</v>
      </c>
      <c r="D94" s="92"/>
      <c r="E94" s="92"/>
      <c r="F94" s="92"/>
      <c r="G94" s="92"/>
      <c r="H94" s="92"/>
      <c r="I94" s="92"/>
      <c r="J94" s="101" t="s">
        <v>102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103</v>
      </c>
      <c r="J96" s="65">
        <f>J125</f>
        <v>0</v>
      </c>
      <c r="L96" s="31"/>
      <c r="AU96" s="16" t="s">
        <v>104</v>
      </c>
    </row>
    <row r="97" spans="2:12" s="8" customFormat="1" ht="24.95" customHeight="1">
      <c r="B97" s="103"/>
      <c r="D97" s="104" t="s">
        <v>105</v>
      </c>
      <c r="E97" s="105"/>
      <c r="F97" s="105"/>
      <c r="G97" s="105"/>
      <c r="H97" s="105"/>
      <c r="I97" s="105"/>
      <c r="J97" s="106">
        <f>J126</f>
        <v>0</v>
      </c>
      <c r="L97" s="103"/>
    </row>
    <row r="98" spans="2:12" s="9" customFormat="1" ht="19.899999999999999" customHeight="1">
      <c r="B98" s="107"/>
      <c r="D98" s="108" t="s">
        <v>106</v>
      </c>
      <c r="E98" s="109"/>
      <c r="F98" s="109"/>
      <c r="G98" s="109"/>
      <c r="H98" s="109"/>
      <c r="I98" s="109"/>
      <c r="J98" s="110">
        <f>J127</f>
        <v>0</v>
      </c>
      <c r="L98" s="107"/>
    </row>
    <row r="99" spans="2:12" s="9" customFormat="1" ht="19.899999999999999" customHeight="1">
      <c r="B99" s="107"/>
      <c r="D99" s="108" t="s">
        <v>107</v>
      </c>
      <c r="E99" s="109"/>
      <c r="F99" s="109"/>
      <c r="G99" s="109"/>
      <c r="H99" s="109"/>
      <c r="I99" s="109"/>
      <c r="J99" s="110">
        <f>J180</f>
        <v>0</v>
      </c>
      <c r="L99" s="107"/>
    </row>
    <row r="100" spans="2:12" s="9" customFormat="1" ht="19.899999999999999" customHeight="1">
      <c r="B100" s="107"/>
      <c r="D100" s="108" t="s">
        <v>108</v>
      </c>
      <c r="E100" s="109"/>
      <c r="F100" s="109"/>
      <c r="G100" s="109"/>
      <c r="H100" s="109"/>
      <c r="I100" s="109"/>
      <c r="J100" s="110">
        <f>J192</f>
        <v>0</v>
      </c>
      <c r="L100" s="107"/>
    </row>
    <row r="101" spans="2:12" s="9" customFormat="1" ht="19.899999999999999" customHeight="1">
      <c r="B101" s="107"/>
      <c r="D101" s="108" t="s">
        <v>109</v>
      </c>
      <c r="E101" s="109"/>
      <c r="F101" s="109"/>
      <c r="G101" s="109"/>
      <c r="H101" s="109"/>
      <c r="I101" s="109"/>
      <c r="J101" s="110">
        <f>J204</f>
        <v>0</v>
      </c>
      <c r="L101" s="107"/>
    </row>
    <row r="102" spans="2:12" s="9" customFormat="1" ht="19.899999999999999" customHeight="1">
      <c r="B102" s="107"/>
      <c r="D102" s="108" t="s">
        <v>110</v>
      </c>
      <c r="E102" s="109"/>
      <c r="F102" s="109"/>
      <c r="G102" s="109"/>
      <c r="H102" s="109"/>
      <c r="I102" s="109"/>
      <c r="J102" s="110">
        <f>J222</f>
        <v>0</v>
      </c>
      <c r="L102" s="107"/>
    </row>
    <row r="103" spans="2:12" s="9" customFormat="1" ht="19.899999999999999" customHeight="1">
      <c r="B103" s="107"/>
      <c r="D103" s="108" t="s">
        <v>111</v>
      </c>
      <c r="E103" s="109"/>
      <c r="F103" s="109"/>
      <c r="G103" s="109"/>
      <c r="H103" s="109"/>
      <c r="I103" s="109"/>
      <c r="J103" s="110">
        <f>J238</f>
        <v>0</v>
      </c>
      <c r="L103" s="107"/>
    </row>
    <row r="104" spans="2:12" s="9" customFormat="1" ht="19.899999999999999" customHeight="1">
      <c r="B104" s="107"/>
      <c r="D104" s="108" t="s">
        <v>112</v>
      </c>
      <c r="E104" s="109"/>
      <c r="F104" s="109"/>
      <c r="G104" s="109"/>
      <c r="H104" s="109"/>
      <c r="I104" s="109"/>
      <c r="J104" s="110">
        <f>J252</f>
        <v>0</v>
      </c>
      <c r="L104" s="107"/>
    </row>
    <row r="105" spans="2:12" s="9" customFormat="1" ht="19.899999999999999" customHeight="1">
      <c r="B105" s="107"/>
      <c r="D105" s="108" t="s">
        <v>113</v>
      </c>
      <c r="E105" s="109"/>
      <c r="F105" s="109"/>
      <c r="G105" s="109"/>
      <c r="H105" s="109"/>
      <c r="I105" s="109"/>
      <c r="J105" s="110">
        <f>J279</f>
        <v>0</v>
      </c>
      <c r="L105" s="107"/>
    </row>
    <row r="106" spans="2:12" s="1" customFormat="1" ht="21.75" customHeight="1">
      <c r="B106" s="31"/>
      <c r="L106" s="31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1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1"/>
    </row>
    <row r="112" spans="2:12" s="1" customFormat="1" ht="24.95" customHeight="1">
      <c r="B112" s="31"/>
      <c r="C112" s="20" t="s">
        <v>114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16</v>
      </c>
      <c r="L114" s="31"/>
    </row>
    <row r="115" spans="2:65" s="1" customFormat="1" ht="16.5" customHeight="1">
      <c r="B115" s="31"/>
      <c r="E115" s="227" t="str">
        <f>E7</f>
        <v>Revitalizace chodníků p.č.1142/89, 1142/225 a 1486/2, k.ú.Řepy</v>
      </c>
      <c r="F115" s="228"/>
      <c r="G115" s="228"/>
      <c r="H115" s="228"/>
      <c r="L115" s="31"/>
    </row>
    <row r="116" spans="2:65" s="1" customFormat="1" ht="12" customHeight="1">
      <c r="B116" s="31"/>
      <c r="C116" s="26" t="s">
        <v>98</v>
      </c>
      <c r="L116" s="31"/>
    </row>
    <row r="117" spans="2:65" s="1" customFormat="1" ht="16.5" customHeight="1">
      <c r="B117" s="31"/>
      <c r="E117" s="217" t="str">
        <f>E9</f>
        <v>SO 101c - Chodníky oblast  Jihovýchod</v>
      </c>
      <c r="F117" s="226"/>
      <c r="G117" s="226"/>
      <c r="H117" s="226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20</v>
      </c>
      <c r="F119" s="24" t="str">
        <f>F12</f>
        <v>Praha Řepy</v>
      </c>
      <c r="I119" s="26" t="s">
        <v>22</v>
      </c>
      <c r="J119" s="51" t="str">
        <f>IF(J12="","",J12)</f>
        <v>4. 2. 2026</v>
      </c>
      <c r="L119" s="31"/>
    </row>
    <row r="120" spans="2:65" s="1" customFormat="1" ht="6.95" customHeight="1">
      <c r="B120" s="31"/>
      <c r="L120" s="31"/>
    </row>
    <row r="121" spans="2:65" s="1" customFormat="1" ht="25.7" customHeight="1">
      <c r="B121" s="31"/>
      <c r="C121" s="26" t="s">
        <v>24</v>
      </c>
      <c r="F121" s="24" t="str">
        <f>E15</f>
        <v>MČ Praha 17, Žalanského 291/12b, Praha - Řepy</v>
      </c>
      <c r="I121" s="26" t="s">
        <v>30</v>
      </c>
      <c r="J121" s="29" t="str">
        <f>E21</f>
        <v>ing.M.Paleček a ing.J. Stanko</v>
      </c>
      <c r="L121" s="31"/>
    </row>
    <row r="122" spans="2:65" s="1" customFormat="1" ht="40.15" customHeight="1">
      <c r="B122" s="31"/>
      <c r="C122" s="26" t="s">
        <v>28</v>
      </c>
      <c r="F122" s="24" t="str">
        <f>IF(E18="","",E18)</f>
        <v>Vyplň údaj</v>
      </c>
      <c r="I122" s="26" t="s">
        <v>33</v>
      </c>
      <c r="J122" s="29" t="str">
        <f>E24</f>
        <v>Lucida s.r.o., M.Cibulkové34/356, 140 00 Praha 4</v>
      </c>
      <c r="L122" s="31"/>
    </row>
    <row r="123" spans="2:65" s="1" customFormat="1" ht="10.35" customHeight="1">
      <c r="B123" s="31"/>
      <c r="L123" s="31"/>
    </row>
    <row r="124" spans="2:65" s="10" customFormat="1" ht="29.25" customHeight="1">
      <c r="B124" s="111"/>
      <c r="C124" s="112" t="s">
        <v>115</v>
      </c>
      <c r="D124" s="113" t="s">
        <v>62</v>
      </c>
      <c r="E124" s="113" t="s">
        <v>58</v>
      </c>
      <c r="F124" s="113" t="s">
        <v>59</v>
      </c>
      <c r="G124" s="113" t="s">
        <v>116</v>
      </c>
      <c r="H124" s="113" t="s">
        <v>117</v>
      </c>
      <c r="I124" s="113" t="s">
        <v>118</v>
      </c>
      <c r="J124" s="114" t="s">
        <v>102</v>
      </c>
      <c r="K124" s="115" t="s">
        <v>119</v>
      </c>
      <c r="L124" s="111"/>
      <c r="M124" s="58" t="s">
        <v>1</v>
      </c>
      <c r="N124" s="59" t="s">
        <v>41</v>
      </c>
      <c r="O124" s="59" t="s">
        <v>120</v>
      </c>
      <c r="P124" s="59" t="s">
        <v>121</v>
      </c>
      <c r="Q124" s="59" t="s">
        <v>122</v>
      </c>
      <c r="R124" s="59" t="s">
        <v>123</v>
      </c>
      <c r="S124" s="59" t="s">
        <v>124</v>
      </c>
      <c r="T124" s="60" t="s">
        <v>125</v>
      </c>
    </row>
    <row r="125" spans="2:65" s="1" customFormat="1" ht="22.9" customHeight="1">
      <c r="B125" s="31"/>
      <c r="C125" s="63" t="s">
        <v>126</v>
      </c>
      <c r="J125" s="116">
        <f>BK125</f>
        <v>0</v>
      </c>
      <c r="L125" s="31"/>
      <c r="M125" s="61"/>
      <c r="N125" s="52"/>
      <c r="O125" s="52"/>
      <c r="P125" s="117">
        <f>P126</f>
        <v>0</v>
      </c>
      <c r="Q125" s="52"/>
      <c r="R125" s="117">
        <f>R126</f>
        <v>449.51041243999998</v>
      </c>
      <c r="S125" s="52"/>
      <c r="T125" s="118">
        <f>T126</f>
        <v>560.90267000000006</v>
      </c>
      <c r="AT125" s="16" t="s">
        <v>76</v>
      </c>
      <c r="AU125" s="16" t="s">
        <v>104</v>
      </c>
      <c r="BK125" s="119">
        <f>BK126</f>
        <v>0</v>
      </c>
    </row>
    <row r="126" spans="2:65" s="11" customFormat="1" ht="25.9" customHeight="1">
      <c r="B126" s="120"/>
      <c r="D126" s="121" t="s">
        <v>76</v>
      </c>
      <c r="E126" s="122" t="s">
        <v>127</v>
      </c>
      <c r="F126" s="122" t="s">
        <v>127</v>
      </c>
      <c r="I126" s="123"/>
      <c r="J126" s="124">
        <f>BK126</f>
        <v>0</v>
      </c>
      <c r="L126" s="120"/>
      <c r="M126" s="125"/>
      <c r="P126" s="126">
        <f>P127+P180+P192+P204+P222+P238+P252+P279</f>
        <v>0</v>
      </c>
      <c r="R126" s="126">
        <f>R127+R180+R192+R204+R222+R238+R252+R279</f>
        <v>449.51041243999998</v>
      </c>
      <c r="T126" s="127">
        <f>T127+T180+T192+T204+T222+T238+T252+T279</f>
        <v>560.90267000000006</v>
      </c>
      <c r="AR126" s="121" t="s">
        <v>85</v>
      </c>
      <c r="AT126" s="128" t="s">
        <v>76</v>
      </c>
      <c r="AU126" s="128" t="s">
        <v>77</v>
      </c>
      <c r="AY126" s="121" t="s">
        <v>128</v>
      </c>
      <c r="BK126" s="129">
        <f>BK127+BK180+BK192+BK204+BK222+BK238+BK252+BK279</f>
        <v>0</v>
      </c>
    </row>
    <row r="127" spans="2:65" s="11" customFormat="1" ht="22.9" customHeight="1">
      <c r="B127" s="120"/>
      <c r="D127" s="121" t="s">
        <v>76</v>
      </c>
      <c r="E127" s="130" t="s">
        <v>85</v>
      </c>
      <c r="F127" s="130" t="s">
        <v>129</v>
      </c>
      <c r="I127" s="123"/>
      <c r="J127" s="131">
        <f>BK127</f>
        <v>0</v>
      </c>
      <c r="L127" s="120"/>
      <c r="M127" s="125"/>
      <c r="P127" s="126">
        <f>SUM(P128:P179)</f>
        <v>0</v>
      </c>
      <c r="R127" s="126">
        <f>SUM(R128:R179)</f>
        <v>32.813217000000002</v>
      </c>
      <c r="T127" s="127">
        <f>SUM(T128:T179)</f>
        <v>560.90267000000006</v>
      </c>
      <c r="AR127" s="121" t="s">
        <v>85</v>
      </c>
      <c r="AT127" s="128" t="s">
        <v>76</v>
      </c>
      <c r="AU127" s="128" t="s">
        <v>85</v>
      </c>
      <c r="AY127" s="121" t="s">
        <v>128</v>
      </c>
      <c r="BK127" s="129">
        <f>SUM(BK128:BK179)</f>
        <v>0</v>
      </c>
    </row>
    <row r="128" spans="2:65" s="1" customFormat="1" ht="24.2" customHeight="1">
      <c r="B128" s="132"/>
      <c r="C128" s="133" t="s">
        <v>85</v>
      </c>
      <c r="D128" s="133" t="s">
        <v>130</v>
      </c>
      <c r="E128" s="134" t="s">
        <v>131</v>
      </c>
      <c r="F128" s="135" t="s">
        <v>132</v>
      </c>
      <c r="G128" s="136" t="s">
        <v>133</v>
      </c>
      <c r="H128" s="137">
        <v>122.303</v>
      </c>
      <c r="I128" s="138"/>
      <c r="J128" s="139">
        <f>ROUND(I128*H128,2)</f>
        <v>0</v>
      </c>
      <c r="K128" s="140"/>
      <c r="L128" s="31"/>
      <c r="M128" s="141" t="s">
        <v>1</v>
      </c>
      <c r="N128" s="142" t="s">
        <v>42</v>
      </c>
      <c r="P128" s="143">
        <f>O128*H128</f>
        <v>0</v>
      </c>
      <c r="Q128" s="143">
        <v>0</v>
      </c>
      <c r="R128" s="143">
        <f>Q128*H128</f>
        <v>0</v>
      </c>
      <c r="S128" s="143">
        <v>0.24</v>
      </c>
      <c r="T128" s="144">
        <f>S128*H128</f>
        <v>29.352719999999998</v>
      </c>
      <c r="AR128" s="145" t="s">
        <v>134</v>
      </c>
      <c r="AT128" s="145" t="s">
        <v>130</v>
      </c>
      <c r="AU128" s="145" t="s">
        <v>87</v>
      </c>
      <c r="AY128" s="16" t="s">
        <v>128</v>
      </c>
      <c r="BE128" s="146">
        <f>IF(N128="základní",J128,0)</f>
        <v>0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6" t="s">
        <v>85</v>
      </c>
      <c r="BK128" s="146">
        <f>ROUND(I128*H128,2)</f>
        <v>0</v>
      </c>
      <c r="BL128" s="16" t="s">
        <v>134</v>
      </c>
      <c r="BM128" s="145" t="s">
        <v>585</v>
      </c>
    </row>
    <row r="129" spans="2:65" s="12" customFormat="1">
      <c r="B129" s="147"/>
      <c r="D129" s="148" t="s">
        <v>136</v>
      </c>
      <c r="E129" s="149" t="s">
        <v>1</v>
      </c>
      <c r="F129" s="150" t="s">
        <v>586</v>
      </c>
      <c r="H129" s="149" t="s">
        <v>1</v>
      </c>
      <c r="I129" s="151"/>
      <c r="L129" s="147"/>
      <c r="M129" s="152"/>
      <c r="T129" s="153"/>
      <c r="AT129" s="149" t="s">
        <v>136</v>
      </c>
      <c r="AU129" s="149" t="s">
        <v>87</v>
      </c>
      <c r="AV129" s="12" t="s">
        <v>85</v>
      </c>
      <c r="AW129" s="12" t="s">
        <v>32</v>
      </c>
      <c r="AX129" s="12" t="s">
        <v>77</v>
      </c>
      <c r="AY129" s="149" t="s">
        <v>128</v>
      </c>
    </row>
    <row r="130" spans="2:65" s="13" customFormat="1">
      <c r="B130" s="154"/>
      <c r="D130" s="148" t="s">
        <v>136</v>
      </c>
      <c r="E130" s="155" t="s">
        <v>1</v>
      </c>
      <c r="F130" s="156" t="s">
        <v>587</v>
      </c>
      <c r="H130" s="157">
        <v>122.303</v>
      </c>
      <c r="I130" s="158"/>
      <c r="L130" s="154"/>
      <c r="M130" s="159"/>
      <c r="T130" s="160"/>
      <c r="AT130" s="155" t="s">
        <v>136</v>
      </c>
      <c r="AU130" s="155" t="s">
        <v>87</v>
      </c>
      <c r="AV130" s="13" t="s">
        <v>87</v>
      </c>
      <c r="AW130" s="13" t="s">
        <v>32</v>
      </c>
      <c r="AX130" s="13" t="s">
        <v>77</v>
      </c>
      <c r="AY130" s="155" t="s">
        <v>128</v>
      </c>
    </row>
    <row r="131" spans="2:65" s="14" customFormat="1">
      <c r="B131" s="161"/>
      <c r="D131" s="148" t="s">
        <v>136</v>
      </c>
      <c r="E131" s="162" t="s">
        <v>1</v>
      </c>
      <c r="F131" s="163" t="s">
        <v>139</v>
      </c>
      <c r="H131" s="164">
        <v>122.303</v>
      </c>
      <c r="I131" s="165"/>
      <c r="L131" s="161"/>
      <c r="M131" s="166"/>
      <c r="T131" s="167"/>
      <c r="AT131" s="162" t="s">
        <v>136</v>
      </c>
      <c r="AU131" s="162" t="s">
        <v>87</v>
      </c>
      <c r="AV131" s="14" t="s">
        <v>134</v>
      </c>
      <c r="AW131" s="14" t="s">
        <v>32</v>
      </c>
      <c r="AX131" s="14" t="s">
        <v>85</v>
      </c>
      <c r="AY131" s="162" t="s">
        <v>128</v>
      </c>
    </row>
    <row r="132" spans="2:65" s="1" customFormat="1" ht="24.2" customHeight="1">
      <c r="B132" s="132"/>
      <c r="C132" s="133" t="s">
        <v>87</v>
      </c>
      <c r="D132" s="133" t="s">
        <v>130</v>
      </c>
      <c r="E132" s="134" t="s">
        <v>140</v>
      </c>
      <c r="F132" s="135" t="s">
        <v>141</v>
      </c>
      <c r="G132" s="136" t="s">
        <v>133</v>
      </c>
      <c r="H132" s="137">
        <v>815.35</v>
      </c>
      <c r="I132" s="138"/>
      <c r="J132" s="139">
        <f>ROUND(I132*H132,2)</f>
        <v>0</v>
      </c>
      <c r="K132" s="140"/>
      <c r="L132" s="31"/>
      <c r="M132" s="141" t="s">
        <v>1</v>
      </c>
      <c r="N132" s="142" t="s">
        <v>42</v>
      </c>
      <c r="P132" s="143">
        <f>O132*H132</f>
        <v>0</v>
      </c>
      <c r="Q132" s="143">
        <v>0</v>
      </c>
      <c r="R132" s="143">
        <f>Q132*H132</f>
        <v>0</v>
      </c>
      <c r="S132" s="143">
        <v>0.44</v>
      </c>
      <c r="T132" s="144">
        <f>S132*H132</f>
        <v>358.75400000000002</v>
      </c>
      <c r="AR132" s="145" t="s">
        <v>134</v>
      </c>
      <c r="AT132" s="145" t="s">
        <v>130</v>
      </c>
      <c r="AU132" s="145" t="s">
        <v>87</v>
      </c>
      <c r="AY132" s="16" t="s">
        <v>128</v>
      </c>
      <c r="BE132" s="146">
        <f>IF(N132="základní",J132,0)</f>
        <v>0</v>
      </c>
      <c r="BF132" s="146">
        <f>IF(N132="snížená",J132,0)</f>
        <v>0</v>
      </c>
      <c r="BG132" s="146">
        <f>IF(N132="zákl. přenesená",J132,0)</f>
        <v>0</v>
      </c>
      <c r="BH132" s="146">
        <f>IF(N132="sníž. přenesená",J132,0)</f>
        <v>0</v>
      </c>
      <c r="BI132" s="146">
        <f>IF(N132="nulová",J132,0)</f>
        <v>0</v>
      </c>
      <c r="BJ132" s="16" t="s">
        <v>85</v>
      </c>
      <c r="BK132" s="146">
        <f>ROUND(I132*H132,2)</f>
        <v>0</v>
      </c>
      <c r="BL132" s="16" t="s">
        <v>134</v>
      </c>
      <c r="BM132" s="145" t="s">
        <v>588</v>
      </c>
    </row>
    <row r="133" spans="2:65" s="12" customFormat="1">
      <c r="B133" s="147"/>
      <c r="D133" s="148" t="s">
        <v>136</v>
      </c>
      <c r="E133" s="149" t="s">
        <v>1</v>
      </c>
      <c r="F133" s="150" t="s">
        <v>589</v>
      </c>
      <c r="H133" s="149" t="s">
        <v>1</v>
      </c>
      <c r="I133" s="151"/>
      <c r="L133" s="147"/>
      <c r="M133" s="152"/>
      <c r="T133" s="153"/>
      <c r="AT133" s="149" t="s">
        <v>136</v>
      </c>
      <c r="AU133" s="149" t="s">
        <v>87</v>
      </c>
      <c r="AV133" s="12" t="s">
        <v>85</v>
      </c>
      <c r="AW133" s="12" t="s">
        <v>32</v>
      </c>
      <c r="AX133" s="12" t="s">
        <v>77</v>
      </c>
      <c r="AY133" s="149" t="s">
        <v>128</v>
      </c>
    </row>
    <row r="134" spans="2:65" s="13" customFormat="1">
      <c r="B134" s="154"/>
      <c r="D134" s="148" t="s">
        <v>136</v>
      </c>
      <c r="E134" s="155" t="s">
        <v>1</v>
      </c>
      <c r="F134" s="156" t="s">
        <v>590</v>
      </c>
      <c r="H134" s="157">
        <v>815.35</v>
      </c>
      <c r="I134" s="158"/>
      <c r="L134" s="154"/>
      <c r="M134" s="159"/>
      <c r="T134" s="160"/>
      <c r="AT134" s="155" t="s">
        <v>136</v>
      </c>
      <c r="AU134" s="155" t="s">
        <v>87</v>
      </c>
      <c r="AV134" s="13" t="s">
        <v>87</v>
      </c>
      <c r="AW134" s="13" t="s">
        <v>32</v>
      </c>
      <c r="AX134" s="13" t="s">
        <v>85</v>
      </c>
      <c r="AY134" s="155" t="s">
        <v>128</v>
      </c>
    </row>
    <row r="135" spans="2:65" s="1" customFormat="1" ht="24.2" customHeight="1">
      <c r="B135" s="132"/>
      <c r="C135" s="133" t="s">
        <v>145</v>
      </c>
      <c r="D135" s="133" t="s">
        <v>130</v>
      </c>
      <c r="E135" s="134" t="s">
        <v>146</v>
      </c>
      <c r="F135" s="135" t="s">
        <v>147</v>
      </c>
      <c r="G135" s="136" t="s">
        <v>133</v>
      </c>
      <c r="H135" s="137">
        <v>815.35</v>
      </c>
      <c r="I135" s="138"/>
      <c r="J135" s="139">
        <f>ROUND(I135*H135,2)</f>
        <v>0</v>
      </c>
      <c r="K135" s="140"/>
      <c r="L135" s="31"/>
      <c r="M135" s="141" t="s">
        <v>1</v>
      </c>
      <c r="N135" s="142" t="s">
        <v>42</v>
      </c>
      <c r="P135" s="143">
        <f>O135*H135</f>
        <v>0</v>
      </c>
      <c r="Q135" s="143">
        <v>0</v>
      </c>
      <c r="R135" s="143">
        <f>Q135*H135</f>
        <v>0</v>
      </c>
      <c r="S135" s="143">
        <v>9.8000000000000004E-2</v>
      </c>
      <c r="T135" s="144">
        <f>S135*H135</f>
        <v>79.904300000000006</v>
      </c>
      <c r="AR135" s="145" t="s">
        <v>134</v>
      </c>
      <c r="AT135" s="145" t="s">
        <v>130</v>
      </c>
      <c r="AU135" s="145" t="s">
        <v>87</v>
      </c>
      <c r="AY135" s="16" t="s">
        <v>128</v>
      </c>
      <c r="BE135" s="146">
        <f>IF(N135="základní",J135,0)</f>
        <v>0</v>
      </c>
      <c r="BF135" s="146">
        <f>IF(N135="snížená",J135,0)</f>
        <v>0</v>
      </c>
      <c r="BG135" s="146">
        <f>IF(N135="zákl. přenesená",J135,0)</f>
        <v>0</v>
      </c>
      <c r="BH135" s="146">
        <f>IF(N135="sníž. přenesená",J135,0)</f>
        <v>0</v>
      </c>
      <c r="BI135" s="146">
        <f>IF(N135="nulová",J135,0)</f>
        <v>0</v>
      </c>
      <c r="BJ135" s="16" t="s">
        <v>85</v>
      </c>
      <c r="BK135" s="146">
        <f>ROUND(I135*H135,2)</f>
        <v>0</v>
      </c>
      <c r="BL135" s="16" t="s">
        <v>134</v>
      </c>
      <c r="BM135" s="145" t="s">
        <v>591</v>
      </c>
    </row>
    <row r="136" spans="2:65" s="12" customFormat="1">
      <c r="B136" s="147"/>
      <c r="D136" s="148" t="s">
        <v>136</v>
      </c>
      <c r="E136" s="149" t="s">
        <v>1</v>
      </c>
      <c r="F136" s="150" t="s">
        <v>592</v>
      </c>
      <c r="H136" s="149" t="s">
        <v>1</v>
      </c>
      <c r="I136" s="151"/>
      <c r="L136" s="147"/>
      <c r="M136" s="152"/>
      <c r="T136" s="153"/>
      <c r="AT136" s="149" t="s">
        <v>136</v>
      </c>
      <c r="AU136" s="149" t="s">
        <v>87</v>
      </c>
      <c r="AV136" s="12" t="s">
        <v>85</v>
      </c>
      <c r="AW136" s="12" t="s">
        <v>32</v>
      </c>
      <c r="AX136" s="12" t="s">
        <v>77</v>
      </c>
      <c r="AY136" s="149" t="s">
        <v>128</v>
      </c>
    </row>
    <row r="137" spans="2:65" s="13" customFormat="1">
      <c r="B137" s="154"/>
      <c r="D137" s="148" t="s">
        <v>136</v>
      </c>
      <c r="E137" s="155" t="s">
        <v>1</v>
      </c>
      <c r="F137" s="156" t="s">
        <v>590</v>
      </c>
      <c r="H137" s="157">
        <v>815.35</v>
      </c>
      <c r="I137" s="158"/>
      <c r="L137" s="154"/>
      <c r="M137" s="159"/>
      <c r="T137" s="160"/>
      <c r="AT137" s="155" t="s">
        <v>136</v>
      </c>
      <c r="AU137" s="155" t="s">
        <v>87</v>
      </c>
      <c r="AV137" s="13" t="s">
        <v>87</v>
      </c>
      <c r="AW137" s="13" t="s">
        <v>32</v>
      </c>
      <c r="AX137" s="13" t="s">
        <v>85</v>
      </c>
      <c r="AY137" s="155" t="s">
        <v>128</v>
      </c>
    </row>
    <row r="138" spans="2:65" s="1" customFormat="1" ht="16.5" customHeight="1">
      <c r="B138" s="132"/>
      <c r="C138" s="133" t="s">
        <v>134</v>
      </c>
      <c r="D138" s="133" t="s">
        <v>130</v>
      </c>
      <c r="E138" s="134" t="s">
        <v>150</v>
      </c>
      <c r="F138" s="135" t="s">
        <v>151</v>
      </c>
      <c r="G138" s="136" t="s">
        <v>152</v>
      </c>
      <c r="H138" s="137">
        <v>453.13</v>
      </c>
      <c r="I138" s="138"/>
      <c r="J138" s="139">
        <f>ROUND(I138*H138,2)</f>
        <v>0</v>
      </c>
      <c r="K138" s="140"/>
      <c r="L138" s="31"/>
      <c r="M138" s="141" t="s">
        <v>1</v>
      </c>
      <c r="N138" s="142" t="s">
        <v>42</v>
      </c>
      <c r="P138" s="143">
        <f>O138*H138</f>
        <v>0</v>
      </c>
      <c r="Q138" s="143">
        <v>0</v>
      </c>
      <c r="R138" s="143">
        <f>Q138*H138</f>
        <v>0</v>
      </c>
      <c r="S138" s="143">
        <v>0.20499999999999999</v>
      </c>
      <c r="T138" s="144">
        <f>S138*H138</f>
        <v>92.891649999999998</v>
      </c>
      <c r="AR138" s="145" t="s">
        <v>134</v>
      </c>
      <c r="AT138" s="145" t="s">
        <v>130</v>
      </c>
      <c r="AU138" s="145" t="s">
        <v>87</v>
      </c>
      <c r="AY138" s="16" t="s">
        <v>128</v>
      </c>
      <c r="BE138" s="146">
        <f>IF(N138="základní",J138,0)</f>
        <v>0</v>
      </c>
      <c r="BF138" s="146">
        <f>IF(N138="snížená",J138,0)</f>
        <v>0</v>
      </c>
      <c r="BG138" s="146">
        <f>IF(N138="zákl. přenesená",J138,0)</f>
        <v>0</v>
      </c>
      <c r="BH138" s="146">
        <f>IF(N138="sníž. přenesená",J138,0)</f>
        <v>0</v>
      </c>
      <c r="BI138" s="146">
        <f>IF(N138="nulová",J138,0)</f>
        <v>0</v>
      </c>
      <c r="BJ138" s="16" t="s">
        <v>85</v>
      </c>
      <c r="BK138" s="146">
        <f>ROUND(I138*H138,2)</f>
        <v>0</v>
      </c>
      <c r="BL138" s="16" t="s">
        <v>134</v>
      </c>
      <c r="BM138" s="145" t="s">
        <v>593</v>
      </c>
    </row>
    <row r="139" spans="2:65" s="12" customFormat="1">
      <c r="B139" s="147"/>
      <c r="D139" s="148" t="s">
        <v>136</v>
      </c>
      <c r="E139" s="149" t="s">
        <v>1</v>
      </c>
      <c r="F139" s="150" t="s">
        <v>594</v>
      </c>
      <c r="H139" s="149" t="s">
        <v>1</v>
      </c>
      <c r="I139" s="151"/>
      <c r="L139" s="147"/>
      <c r="M139" s="152"/>
      <c r="T139" s="153"/>
      <c r="AT139" s="149" t="s">
        <v>136</v>
      </c>
      <c r="AU139" s="149" t="s">
        <v>87</v>
      </c>
      <c r="AV139" s="12" t="s">
        <v>85</v>
      </c>
      <c r="AW139" s="12" t="s">
        <v>32</v>
      </c>
      <c r="AX139" s="12" t="s">
        <v>77</v>
      </c>
      <c r="AY139" s="149" t="s">
        <v>128</v>
      </c>
    </row>
    <row r="140" spans="2:65" s="13" customFormat="1">
      <c r="B140" s="154"/>
      <c r="D140" s="148" t="s">
        <v>136</v>
      </c>
      <c r="E140" s="155" t="s">
        <v>1</v>
      </c>
      <c r="F140" s="156" t="s">
        <v>595</v>
      </c>
      <c r="H140" s="157">
        <v>453.13</v>
      </c>
      <c r="I140" s="158"/>
      <c r="L140" s="154"/>
      <c r="M140" s="159"/>
      <c r="T140" s="160"/>
      <c r="AT140" s="155" t="s">
        <v>136</v>
      </c>
      <c r="AU140" s="155" t="s">
        <v>87</v>
      </c>
      <c r="AV140" s="13" t="s">
        <v>87</v>
      </c>
      <c r="AW140" s="13" t="s">
        <v>32</v>
      </c>
      <c r="AX140" s="13" t="s">
        <v>85</v>
      </c>
      <c r="AY140" s="155" t="s">
        <v>128</v>
      </c>
    </row>
    <row r="141" spans="2:65" s="1" customFormat="1" ht="37.9" customHeight="1">
      <c r="B141" s="132"/>
      <c r="C141" s="133" t="s">
        <v>156</v>
      </c>
      <c r="D141" s="133" t="s">
        <v>130</v>
      </c>
      <c r="E141" s="134" t="s">
        <v>596</v>
      </c>
      <c r="F141" s="135" t="s">
        <v>597</v>
      </c>
      <c r="G141" s="136" t="s">
        <v>159</v>
      </c>
      <c r="H141" s="137">
        <v>63.02</v>
      </c>
      <c r="I141" s="138"/>
      <c r="J141" s="139">
        <f>ROUND(I141*H141,2)</f>
        <v>0</v>
      </c>
      <c r="K141" s="140"/>
      <c r="L141" s="31"/>
      <c r="M141" s="141" t="s">
        <v>1</v>
      </c>
      <c r="N141" s="142" t="s">
        <v>42</v>
      </c>
      <c r="P141" s="143">
        <f>O141*H141</f>
        <v>0</v>
      </c>
      <c r="Q141" s="143">
        <v>0</v>
      </c>
      <c r="R141" s="143">
        <f>Q141*H141</f>
        <v>0</v>
      </c>
      <c r="S141" s="143">
        <v>0</v>
      </c>
      <c r="T141" s="144">
        <f>S141*H141</f>
        <v>0</v>
      </c>
      <c r="AR141" s="145" t="s">
        <v>134</v>
      </c>
      <c r="AT141" s="145" t="s">
        <v>130</v>
      </c>
      <c r="AU141" s="145" t="s">
        <v>87</v>
      </c>
      <c r="AY141" s="16" t="s">
        <v>128</v>
      </c>
      <c r="BE141" s="146">
        <f>IF(N141="základní",J141,0)</f>
        <v>0</v>
      </c>
      <c r="BF141" s="146">
        <f>IF(N141="snížená",J141,0)</f>
        <v>0</v>
      </c>
      <c r="BG141" s="146">
        <f>IF(N141="zákl. přenesená",J141,0)</f>
        <v>0</v>
      </c>
      <c r="BH141" s="146">
        <f>IF(N141="sníž. přenesená",J141,0)</f>
        <v>0</v>
      </c>
      <c r="BI141" s="146">
        <f>IF(N141="nulová",J141,0)</f>
        <v>0</v>
      </c>
      <c r="BJ141" s="16" t="s">
        <v>85</v>
      </c>
      <c r="BK141" s="146">
        <f>ROUND(I141*H141,2)</f>
        <v>0</v>
      </c>
      <c r="BL141" s="16" t="s">
        <v>134</v>
      </c>
      <c r="BM141" s="145" t="s">
        <v>598</v>
      </c>
    </row>
    <row r="142" spans="2:65" s="12" customFormat="1">
      <c r="B142" s="147"/>
      <c r="D142" s="148" t="s">
        <v>136</v>
      </c>
      <c r="E142" s="149" t="s">
        <v>1</v>
      </c>
      <c r="F142" s="150" t="s">
        <v>599</v>
      </c>
      <c r="H142" s="149" t="s">
        <v>1</v>
      </c>
      <c r="I142" s="151"/>
      <c r="L142" s="147"/>
      <c r="M142" s="152"/>
      <c r="T142" s="153"/>
      <c r="AT142" s="149" t="s">
        <v>136</v>
      </c>
      <c r="AU142" s="149" t="s">
        <v>87</v>
      </c>
      <c r="AV142" s="12" t="s">
        <v>85</v>
      </c>
      <c r="AW142" s="12" t="s">
        <v>32</v>
      </c>
      <c r="AX142" s="12" t="s">
        <v>77</v>
      </c>
      <c r="AY142" s="149" t="s">
        <v>128</v>
      </c>
    </row>
    <row r="143" spans="2:65" s="13" customFormat="1">
      <c r="B143" s="154"/>
      <c r="D143" s="148" t="s">
        <v>136</v>
      </c>
      <c r="E143" s="155" t="s">
        <v>1</v>
      </c>
      <c r="F143" s="156" t="s">
        <v>600</v>
      </c>
      <c r="H143" s="157">
        <v>63.02</v>
      </c>
      <c r="I143" s="158"/>
      <c r="L143" s="154"/>
      <c r="M143" s="159"/>
      <c r="T143" s="160"/>
      <c r="AT143" s="155" t="s">
        <v>136</v>
      </c>
      <c r="AU143" s="155" t="s">
        <v>87</v>
      </c>
      <c r="AV143" s="13" t="s">
        <v>87</v>
      </c>
      <c r="AW143" s="13" t="s">
        <v>32</v>
      </c>
      <c r="AX143" s="13" t="s">
        <v>85</v>
      </c>
      <c r="AY143" s="155" t="s">
        <v>128</v>
      </c>
    </row>
    <row r="144" spans="2:65" s="1" customFormat="1" ht="33" customHeight="1">
      <c r="B144" s="132"/>
      <c r="C144" s="133" t="s">
        <v>163</v>
      </c>
      <c r="D144" s="133" t="s">
        <v>130</v>
      </c>
      <c r="E144" s="134" t="s">
        <v>601</v>
      </c>
      <c r="F144" s="135" t="s">
        <v>602</v>
      </c>
      <c r="G144" s="136" t="s">
        <v>159</v>
      </c>
      <c r="H144" s="137">
        <v>26.655999999999999</v>
      </c>
      <c r="I144" s="138"/>
      <c r="J144" s="139">
        <f>ROUND(I144*H144,2)</f>
        <v>0</v>
      </c>
      <c r="K144" s="140"/>
      <c r="L144" s="31"/>
      <c r="M144" s="141" t="s">
        <v>1</v>
      </c>
      <c r="N144" s="142" t="s">
        <v>42</v>
      </c>
      <c r="P144" s="143">
        <f>O144*H144</f>
        <v>0</v>
      </c>
      <c r="Q144" s="143">
        <v>0</v>
      </c>
      <c r="R144" s="143">
        <f>Q144*H144</f>
        <v>0</v>
      </c>
      <c r="S144" s="143">
        <v>0</v>
      </c>
      <c r="T144" s="144">
        <f>S144*H144</f>
        <v>0</v>
      </c>
      <c r="AR144" s="145" t="s">
        <v>134</v>
      </c>
      <c r="AT144" s="145" t="s">
        <v>130</v>
      </c>
      <c r="AU144" s="145" t="s">
        <v>87</v>
      </c>
      <c r="AY144" s="16" t="s">
        <v>128</v>
      </c>
      <c r="BE144" s="146">
        <f>IF(N144="základní",J144,0)</f>
        <v>0</v>
      </c>
      <c r="BF144" s="146">
        <f>IF(N144="snížená",J144,0)</f>
        <v>0</v>
      </c>
      <c r="BG144" s="146">
        <f>IF(N144="zákl. přenesená",J144,0)</f>
        <v>0</v>
      </c>
      <c r="BH144" s="146">
        <f>IF(N144="sníž. přenesená",J144,0)</f>
        <v>0</v>
      </c>
      <c r="BI144" s="146">
        <f>IF(N144="nulová",J144,0)</f>
        <v>0</v>
      </c>
      <c r="BJ144" s="16" t="s">
        <v>85</v>
      </c>
      <c r="BK144" s="146">
        <f>ROUND(I144*H144,2)</f>
        <v>0</v>
      </c>
      <c r="BL144" s="16" t="s">
        <v>134</v>
      </c>
      <c r="BM144" s="145" t="s">
        <v>603</v>
      </c>
    </row>
    <row r="145" spans="2:65" s="12" customFormat="1">
      <c r="B145" s="147"/>
      <c r="D145" s="148" t="s">
        <v>136</v>
      </c>
      <c r="E145" s="149" t="s">
        <v>1</v>
      </c>
      <c r="F145" s="150" t="s">
        <v>604</v>
      </c>
      <c r="H145" s="149" t="s">
        <v>1</v>
      </c>
      <c r="I145" s="151"/>
      <c r="L145" s="147"/>
      <c r="M145" s="152"/>
      <c r="T145" s="153"/>
      <c r="AT145" s="149" t="s">
        <v>136</v>
      </c>
      <c r="AU145" s="149" t="s">
        <v>87</v>
      </c>
      <c r="AV145" s="12" t="s">
        <v>85</v>
      </c>
      <c r="AW145" s="12" t="s">
        <v>32</v>
      </c>
      <c r="AX145" s="12" t="s">
        <v>77</v>
      </c>
      <c r="AY145" s="149" t="s">
        <v>128</v>
      </c>
    </row>
    <row r="146" spans="2:65" s="13" customFormat="1">
      <c r="B146" s="154"/>
      <c r="D146" s="148" t="s">
        <v>136</v>
      </c>
      <c r="E146" s="155" t="s">
        <v>1</v>
      </c>
      <c r="F146" s="156" t="s">
        <v>605</v>
      </c>
      <c r="H146" s="157">
        <v>26.655999999999999</v>
      </c>
      <c r="I146" s="158"/>
      <c r="L146" s="154"/>
      <c r="M146" s="159"/>
      <c r="T146" s="160"/>
      <c r="AT146" s="155" t="s">
        <v>136</v>
      </c>
      <c r="AU146" s="155" t="s">
        <v>87</v>
      </c>
      <c r="AV146" s="13" t="s">
        <v>87</v>
      </c>
      <c r="AW146" s="13" t="s">
        <v>32</v>
      </c>
      <c r="AX146" s="13" t="s">
        <v>77</v>
      </c>
      <c r="AY146" s="155" t="s">
        <v>128</v>
      </c>
    </row>
    <row r="147" spans="2:65" s="14" customFormat="1">
      <c r="B147" s="161"/>
      <c r="D147" s="148" t="s">
        <v>136</v>
      </c>
      <c r="E147" s="162" t="s">
        <v>1</v>
      </c>
      <c r="F147" s="163" t="s">
        <v>139</v>
      </c>
      <c r="H147" s="164">
        <v>26.655999999999999</v>
      </c>
      <c r="I147" s="165"/>
      <c r="L147" s="161"/>
      <c r="M147" s="166"/>
      <c r="T147" s="167"/>
      <c r="AT147" s="162" t="s">
        <v>136</v>
      </c>
      <c r="AU147" s="162" t="s">
        <v>87</v>
      </c>
      <c r="AV147" s="14" t="s">
        <v>134</v>
      </c>
      <c r="AW147" s="14" t="s">
        <v>32</v>
      </c>
      <c r="AX147" s="14" t="s">
        <v>85</v>
      </c>
      <c r="AY147" s="162" t="s">
        <v>128</v>
      </c>
    </row>
    <row r="148" spans="2:65" s="1" customFormat="1" ht="37.9" customHeight="1">
      <c r="B148" s="132"/>
      <c r="C148" s="133" t="s">
        <v>169</v>
      </c>
      <c r="D148" s="133" t="s">
        <v>130</v>
      </c>
      <c r="E148" s="134" t="s">
        <v>170</v>
      </c>
      <c r="F148" s="135" t="s">
        <v>171</v>
      </c>
      <c r="G148" s="136" t="s">
        <v>159</v>
      </c>
      <c r="H148" s="137">
        <v>19.3</v>
      </c>
      <c r="I148" s="138"/>
      <c r="J148" s="139">
        <f>ROUND(I148*H148,2)</f>
        <v>0</v>
      </c>
      <c r="K148" s="140"/>
      <c r="L148" s="31"/>
      <c r="M148" s="141" t="s">
        <v>1</v>
      </c>
      <c r="N148" s="142" t="s">
        <v>42</v>
      </c>
      <c r="P148" s="143">
        <f>O148*H148</f>
        <v>0</v>
      </c>
      <c r="Q148" s="143">
        <v>0</v>
      </c>
      <c r="R148" s="143">
        <f>Q148*H148</f>
        <v>0</v>
      </c>
      <c r="S148" s="143">
        <v>0</v>
      </c>
      <c r="T148" s="144">
        <f>S148*H148</f>
        <v>0</v>
      </c>
      <c r="AR148" s="145" t="s">
        <v>134</v>
      </c>
      <c r="AT148" s="145" t="s">
        <v>130</v>
      </c>
      <c r="AU148" s="145" t="s">
        <v>87</v>
      </c>
      <c r="AY148" s="16" t="s">
        <v>128</v>
      </c>
      <c r="BE148" s="146">
        <f>IF(N148="základní",J148,0)</f>
        <v>0</v>
      </c>
      <c r="BF148" s="146">
        <f>IF(N148="snížená",J148,0)</f>
        <v>0</v>
      </c>
      <c r="BG148" s="146">
        <f>IF(N148="zákl. přenesená",J148,0)</f>
        <v>0</v>
      </c>
      <c r="BH148" s="146">
        <f>IF(N148="sníž. přenesená",J148,0)</f>
        <v>0</v>
      </c>
      <c r="BI148" s="146">
        <f>IF(N148="nulová",J148,0)</f>
        <v>0</v>
      </c>
      <c r="BJ148" s="16" t="s">
        <v>85</v>
      </c>
      <c r="BK148" s="146">
        <f>ROUND(I148*H148,2)</f>
        <v>0</v>
      </c>
      <c r="BL148" s="16" t="s">
        <v>134</v>
      </c>
      <c r="BM148" s="145" t="s">
        <v>606</v>
      </c>
    </row>
    <row r="149" spans="2:65" s="12" customFormat="1">
      <c r="B149" s="147"/>
      <c r="D149" s="148" t="s">
        <v>136</v>
      </c>
      <c r="E149" s="149" t="s">
        <v>1</v>
      </c>
      <c r="F149" s="150" t="s">
        <v>607</v>
      </c>
      <c r="H149" s="149" t="s">
        <v>1</v>
      </c>
      <c r="I149" s="151"/>
      <c r="L149" s="147"/>
      <c r="M149" s="152"/>
      <c r="T149" s="153"/>
      <c r="AT149" s="149" t="s">
        <v>136</v>
      </c>
      <c r="AU149" s="149" t="s">
        <v>87</v>
      </c>
      <c r="AV149" s="12" t="s">
        <v>85</v>
      </c>
      <c r="AW149" s="12" t="s">
        <v>32</v>
      </c>
      <c r="AX149" s="12" t="s">
        <v>77</v>
      </c>
      <c r="AY149" s="149" t="s">
        <v>128</v>
      </c>
    </row>
    <row r="150" spans="2:65" s="13" customFormat="1">
      <c r="B150" s="154"/>
      <c r="D150" s="148" t="s">
        <v>136</v>
      </c>
      <c r="E150" s="155" t="s">
        <v>1</v>
      </c>
      <c r="F150" s="156" t="s">
        <v>608</v>
      </c>
      <c r="H150" s="157">
        <v>19.3</v>
      </c>
      <c r="I150" s="158"/>
      <c r="L150" s="154"/>
      <c r="M150" s="159"/>
      <c r="T150" s="160"/>
      <c r="AT150" s="155" t="s">
        <v>136</v>
      </c>
      <c r="AU150" s="155" t="s">
        <v>87</v>
      </c>
      <c r="AV150" s="13" t="s">
        <v>87</v>
      </c>
      <c r="AW150" s="13" t="s">
        <v>32</v>
      </c>
      <c r="AX150" s="13" t="s">
        <v>77</v>
      </c>
      <c r="AY150" s="155" t="s">
        <v>128</v>
      </c>
    </row>
    <row r="151" spans="2:65" s="14" customFormat="1">
      <c r="B151" s="161"/>
      <c r="D151" s="148" t="s">
        <v>136</v>
      </c>
      <c r="E151" s="162" t="s">
        <v>1</v>
      </c>
      <c r="F151" s="163" t="s">
        <v>139</v>
      </c>
      <c r="H151" s="164">
        <v>19.3</v>
      </c>
      <c r="I151" s="165"/>
      <c r="L151" s="161"/>
      <c r="M151" s="166"/>
      <c r="T151" s="167"/>
      <c r="AT151" s="162" t="s">
        <v>136</v>
      </c>
      <c r="AU151" s="162" t="s">
        <v>87</v>
      </c>
      <c r="AV151" s="14" t="s">
        <v>134</v>
      </c>
      <c r="AW151" s="14" t="s">
        <v>32</v>
      </c>
      <c r="AX151" s="14" t="s">
        <v>85</v>
      </c>
      <c r="AY151" s="162" t="s">
        <v>128</v>
      </c>
    </row>
    <row r="152" spans="2:65" s="1" customFormat="1" ht="37.9" customHeight="1">
      <c r="B152" s="132"/>
      <c r="C152" s="133" t="s">
        <v>175</v>
      </c>
      <c r="D152" s="133" t="s">
        <v>130</v>
      </c>
      <c r="E152" s="134" t="s">
        <v>176</v>
      </c>
      <c r="F152" s="135" t="s">
        <v>177</v>
      </c>
      <c r="G152" s="136" t="s">
        <v>159</v>
      </c>
      <c r="H152" s="137">
        <v>89.58</v>
      </c>
      <c r="I152" s="138"/>
      <c r="J152" s="139">
        <f>ROUND(I152*H152,2)</f>
        <v>0</v>
      </c>
      <c r="K152" s="140"/>
      <c r="L152" s="31"/>
      <c r="M152" s="141" t="s">
        <v>1</v>
      </c>
      <c r="N152" s="142" t="s">
        <v>42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134</v>
      </c>
      <c r="AT152" s="145" t="s">
        <v>130</v>
      </c>
      <c r="AU152" s="145" t="s">
        <v>87</v>
      </c>
      <c r="AY152" s="16" t="s">
        <v>128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6" t="s">
        <v>85</v>
      </c>
      <c r="BK152" s="146">
        <f>ROUND(I152*H152,2)</f>
        <v>0</v>
      </c>
      <c r="BL152" s="16" t="s">
        <v>134</v>
      </c>
      <c r="BM152" s="145" t="s">
        <v>609</v>
      </c>
    </row>
    <row r="153" spans="2:65" s="13" customFormat="1" ht="22.5">
      <c r="B153" s="154"/>
      <c r="D153" s="148" t="s">
        <v>136</v>
      </c>
      <c r="E153" s="155" t="s">
        <v>1</v>
      </c>
      <c r="F153" s="156" t="s">
        <v>610</v>
      </c>
      <c r="H153" s="157">
        <v>89.58</v>
      </c>
      <c r="I153" s="158"/>
      <c r="L153" s="154"/>
      <c r="M153" s="159"/>
      <c r="T153" s="160"/>
      <c r="AT153" s="155" t="s">
        <v>136</v>
      </c>
      <c r="AU153" s="155" t="s">
        <v>87</v>
      </c>
      <c r="AV153" s="13" t="s">
        <v>87</v>
      </c>
      <c r="AW153" s="13" t="s">
        <v>32</v>
      </c>
      <c r="AX153" s="13" t="s">
        <v>77</v>
      </c>
      <c r="AY153" s="155" t="s">
        <v>128</v>
      </c>
    </row>
    <row r="154" spans="2:65" s="14" customFormat="1">
      <c r="B154" s="161"/>
      <c r="D154" s="148" t="s">
        <v>136</v>
      </c>
      <c r="E154" s="162" t="s">
        <v>1</v>
      </c>
      <c r="F154" s="163" t="s">
        <v>139</v>
      </c>
      <c r="H154" s="164">
        <v>89.58</v>
      </c>
      <c r="I154" s="165"/>
      <c r="L154" s="161"/>
      <c r="M154" s="166"/>
      <c r="T154" s="167"/>
      <c r="AT154" s="162" t="s">
        <v>136</v>
      </c>
      <c r="AU154" s="162" t="s">
        <v>87</v>
      </c>
      <c r="AV154" s="14" t="s">
        <v>134</v>
      </c>
      <c r="AW154" s="14" t="s">
        <v>32</v>
      </c>
      <c r="AX154" s="14" t="s">
        <v>85</v>
      </c>
      <c r="AY154" s="162" t="s">
        <v>128</v>
      </c>
    </row>
    <row r="155" spans="2:65" s="1" customFormat="1" ht="24.2" customHeight="1">
      <c r="B155" s="132"/>
      <c r="C155" s="133" t="s">
        <v>180</v>
      </c>
      <c r="D155" s="133" t="s">
        <v>130</v>
      </c>
      <c r="E155" s="134" t="s">
        <v>181</v>
      </c>
      <c r="F155" s="135" t="s">
        <v>182</v>
      </c>
      <c r="G155" s="136" t="s">
        <v>159</v>
      </c>
      <c r="H155" s="137">
        <v>19.3</v>
      </c>
      <c r="I155" s="138"/>
      <c r="J155" s="139">
        <f>ROUND(I155*H155,2)</f>
        <v>0</v>
      </c>
      <c r="K155" s="140"/>
      <c r="L155" s="31"/>
      <c r="M155" s="141" t="s">
        <v>1</v>
      </c>
      <c r="N155" s="142" t="s">
        <v>42</v>
      </c>
      <c r="P155" s="143">
        <f>O155*H155</f>
        <v>0</v>
      </c>
      <c r="Q155" s="143">
        <v>0</v>
      </c>
      <c r="R155" s="143">
        <f>Q155*H155</f>
        <v>0</v>
      </c>
      <c r="S155" s="143">
        <v>0</v>
      </c>
      <c r="T155" s="144">
        <f>S155*H155</f>
        <v>0</v>
      </c>
      <c r="AR155" s="145" t="s">
        <v>134</v>
      </c>
      <c r="AT155" s="145" t="s">
        <v>130</v>
      </c>
      <c r="AU155" s="145" t="s">
        <v>87</v>
      </c>
      <c r="AY155" s="16" t="s">
        <v>128</v>
      </c>
      <c r="BE155" s="146">
        <f>IF(N155="základní",J155,0)</f>
        <v>0</v>
      </c>
      <c r="BF155" s="146">
        <f>IF(N155="snížená",J155,0)</f>
        <v>0</v>
      </c>
      <c r="BG155" s="146">
        <f>IF(N155="zákl. přenesená",J155,0)</f>
        <v>0</v>
      </c>
      <c r="BH155" s="146">
        <f>IF(N155="sníž. přenesená",J155,0)</f>
        <v>0</v>
      </c>
      <c r="BI155" s="146">
        <f>IF(N155="nulová",J155,0)</f>
        <v>0</v>
      </c>
      <c r="BJ155" s="16" t="s">
        <v>85</v>
      </c>
      <c r="BK155" s="146">
        <f>ROUND(I155*H155,2)</f>
        <v>0</v>
      </c>
      <c r="BL155" s="16" t="s">
        <v>134</v>
      </c>
      <c r="BM155" s="145" t="s">
        <v>611</v>
      </c>
    </row>
    <row r="156" spans="2:65" s="12" customFormat="1">
      <c r="B156" s="147"/>
      <c r="D156" s="148" t="s">
        <v>136</v>
      </c>
      <c r="E156" s="149" t="s">
        <v>1</v>
      </c>
      <c r="F156" s="150" t="s">
        <v>612</v>
      </c>
      <c r="H156" s="149" t="s">
        <v>1</v>
      </c>
      <c r="I156" s="151"/>
      <c r="L156" s="147"/>
      <c r="M156" s="152"/>
      <c r="T156" s="153"/>
      <c r="AT156" s="149" t="s">
        <v>136</v>
      </c>
      <c r="AU156" s="149" t="s">
        <v>87</v>
      </c>
      <c r="AV156" s="12" t="s">
        <v>85</v>
      </c>
      <c r="AW156" s="12" t="s">
        <v>32</v>
      </c>
      <c r="AX156" s="12" t="s">
        <v>77</v>
      </c>
      <c r="AY156" s="149" t="s">
        <v>128</v>
      </c>
    </row>
    <row r="157" spans="2:65" s="13" customFormat="1">
      <c r="B157" s="154"/>
      <c r="D157" s="148" t="s">
        <v>136</v>
      </c>
      <c r="E157" s="155" t="s">
        <v>1</v>
      </c>
      <c r="F157" s="156" t="s">
        <v>608</v>
      </c>
      <c r="H157" s="157">
        <v>19.3</v>
      </c>
      <c r="I157" s="158"/>
      <c r="L157" s="154"/>
      <c r="M157" s="159"/>
      <c r="T157" s="160"/>
      <c r="AT157" s="155" t="s">
        <v>136</v>
      </c>
      <c r="AU157" s="155" t="s">
        <v>87</v>
      </c>
      <c r="AV157" s="13" t="s">
        <v>87</v>
      </c>
      <c r="AW157" s="13" t="s">
        <v>32</v>
      </c>
      <c r="AX157" s="13" t="s">
        <v>77</v>
      </c>
      <c r="AY157" s="155" t="s">
        <v>128</v>
      </c>
    </row>
    <row r="158" spans="2:65" s="14" customFormat="1">
      <c r="B158" s="161"/>
      <c r="D158" s="148" t="s">
        <v>136</v>
      </c>
      <c r="E158" s="162" t="s">
        <v>1</v>
      </c>
      <c r="F158" s="163" t="s">
        <v>139</v>
      </c>
      <c r="H158" s="164">
        <v>19.3</v>
      </c>
      <c r="I158" s="165"/>
      <c r="L158" s="161"/>
      <c r="M158" s="166"/>
      <c r="T158" s="167"/>
      <c r="AT158" s="162" t="s">
        <v>136</v>
      </c>
      <c r="AU158" s="162" t="s">
        <v>87</v>
      </c>
      <c r="AV158" s="14" t="s">
        <v>134</v>
      </c>
      <c r="AW158" s="14" t="s">
        <v>32</v>
      </c>
      <c r="AX158" s="14" t="s">
        <v>85</v>
      </c>
      <c r="AY158" s="162" t="s">
        <v>128</v>
      </c>
    </row>
    <row r="159" spans="2:65" s="1" customFormat="1" ht="24.2" customHeight="1">
      <c r="B159" s="132"/>
      <c r="C159" s="133" t="s">
        <v>186</v>
      </c>
      <c r="D159" s="133" t="s">
        <v>130</v>
      </c>
      <c r="E159" s="134" t="s">
        <v>187</v>
      </c>
      <c r="F159" s="135" t="s">
        <v>188</v>
      </c>
      <c r="G159" s="136" t="s">
        <v>189</v>
      </c>
      <c r="H159" s="137">
        <v>126.666</v>
      </c>
      <c r="I159" s="138"/>
      <c r="J159" s="139">
        <f>ROUND(I159*H159,2)</f>
        <v>0</v>
      </c>
      <c r="K159" s="140"/>
      <c r="L159" s="31"/>
      <c r="M159" s="141" t="s">
        <v>1</v>
      </c>
      <c r="N159" s="142" t="s">
        <v>42</v>
      </c>
      <c r="P159" s="143">
        <f>O159*H159</f>
        <v>0</v>
      </c>
      <c r="Q159" s="143">
        <v>0</v>
      </c>
      <c r="R159" s="143">
        <f>Q159*H159</f>
        <v>0</v>
      </c>
      <c r="S159" s="143">
        <v>0</v>
      </c>
      <c r="T159" s="144">
        <f>S159*H159</f>
        <v>0</v>
      </c>
      <c r="AR159" s="145" t="s">
        <v>134</v>
      </c>
      <c r="AT159" s="145" t="s">
        <v>130</v>
      </c>
      <c r="AU159" s="145" t="s">
        <v>87</v>
      </c>
      <c r="AY159" s="16" t="s">
        <v>128</v>
      </c>
      <c r="BE159" s="146">
        <f>IF(N159="základní",J159,0)</f>
        <v>0</v>
      </c>
      <c r="BF159" s="146">
        <f>IF(N159="snížená",J159,0)</f>
        <v>0</v>
      </c>
      <c r="BG159" s="146">
        <f>IF(N159="zákl. přenesená",J159,0)</f>
        <v>0</v>
      </c>
      <c r="BH159" s="146">
        <f>IF(N159="sníž. přenesená",J159,0)</f>
        <v>0</v>
      </c>
      <c r="BI159" s="146">
        <f>IF(N159="nulová",J159,0)</f>
        <v>0</v>
      </c>
      <c r="BJ159" s="16" t="s">
        <v>85</v>
      </c>
      <c r="BK159" s="146">
        <f>ROUND(I159*H159,2)</f>
        <v>0</v>
      </c>
      <c r="BL159" s="16" t="s">
        <v>134</v>
      </c>
      <c r="BM159" s="145" t="s">
        <v>613</v>
      </c>
    </row>
    <row r="160" spans="2:65" s="13" customFormat="1">
      <c r="B160" s="154"/>
      <c r="D160" s="148" t="s">
        <v>136</v>
      </c>
      <c r="E160" s="155" t="s">
        <v>1</v>
      </c>
      <c r="F160" s="156" t="s">
        <v>614</v>
      </c>
      <c r="H160" s="157">
        <v>126.666</v>
      </c>
      <c r="I160" s="158"/>
      <c r="L160" s="154"/>
      <c r="M160" s="159"/>
      <c r="T160" s="160"/>
      <c r="AT160" s="155" t="s">
        <v>136</v>
      </c>
      <c r="AU160" s="155" t="s">
        <v>87</v>
      </c>
      <c r="AV160" s="13" t="s">
        <v>87</v>
      </c>
      <c r="AW160" s="13" t="s">
        <v>32</v>
      </c>
      <c r="AX160" s="13" t="s">
        <v>77</v>
      </c>
      <c r="AY160" s="155" t="s">
        <v>128</v>
      </c>
    </row>
    <row r="161" spans="2:65" s="14" customFormat="1">
      <c r="B161" s="161"/>
      <c r="D161" s="148" t="s">
        <v>136</v>
      </c>
      <c r="E161" s="162" t="s">
        <v>1</v>
      </c>
      <c r="F161" s="163" t="s">
        <v>139</v>
      </c>
      <c r="H161" s="164">
        <v>126.666</v>
      </c>
      <c r="I161" s="165"/>
      <c r="L161" s="161"/>
      <c r="M161" s="166"/>
      <c r="T161" s="167"/>
      <c r="AT161" s="162" t="s">
        <v>136</v>
      </c>
      <c r="AU161" s="162" t="s">
        <v>87</v>
      </c>
      <c r="AV161" s="14" t="s">
        <v>134</v>
      </c>
      <c r="AW161" s="14" t="s">
        <v>32</v>
      </c>
      <c r="AX161" s="14" t="s">
        <v>85</v>
      </c>
      <c r="AY161" s="162" t="s">
        <v>128</v>
      </c>
    </row>
    <row r="162" spans="2:65" s="1" customFormat="1" ht="16.5" customHeight="1">
      <c r="B162" s="132"/>
      <c r="C162" s="133" t="s">
        <v>192</v>
      </c>
      <c r="D162" s="133" t="s">
        <v>130</v>
      </c>
      <c r="E162" s="134" t="s">
        <v>193</v>
      </c>
      <c r="F162" s="135" t="s">
        <v>194</v>
      </c>
      <c r="G162" s="136" t="s">
        <v>159</v>
      </c>
      <c r="H162" s="137">
        <v>70.37</v>
      </c>
      <c r="I162" s="138"/>
      <c r="J162" s="139">
        <f>ROUND(I162*H162,2)</f>
        <v>0</v>
      </c>
      <c r="K162" s="140"/>
      <c r="L162" s="31"/>
      <c r="M162" s="141" t="s">
        <v>1</v>
      </c>
      <c r="N162" s="142" t="s">
        <v>42</v>
      </c>
      <c r="P162" s="143">
        <f>O162*H162</f>
        <v>0</v>
      </c>
      <c r="Q162" s="143">
        <v>0</v>
      </c>
      <c r="R162" s="143">
        <f>Q162*H162</f>
        <v>0</v>
      </c>
      <c r="S162" s="143">
        <v>0</v>
      </c>
      <c r="T162" s="144">
        <f>S162*H162</f>
        <v>0</v>
      </c>
      <c r="AR162" s="145" t="s">
        <v>134</v>
      </c>
      <c r="AT162" s="145" t="s">
        <v>130</v>
      </c>
      <c r="AU162" s="145" t="s">
        <v>87</v>
      </c>
      <c r="AY162" s="16" t="s">
        <v>128</v>
      </c>
      <c r="BE162" s="146">
        <f>IF(N162="základní",J162,0)</f>
        <v>0</v>
      </c>
      <c r="BF162" s="146">
        <f>IF(N162="snížená",J162,0)</f>
        <v>0</v>
      </c>
      <c r="BG162" s="146">
        <f>IF(N162="zákl. přenesená",J162,0)</f>
        <v>0</v>
      </c>
      <c r="BH162" s="146">
        <f>IF(N162="sníž. přenesená",J162,0)</f>
        <v>0</v>
      </c>
      <c r="BI162" s="146">
        <f>IF(N162="nulová",J162,0)</f>
        <v>0</v>
      </c>
      <c r="BJ162" s="16" t="s">
        <v>85</v>
      </c>
      <c r="BK162" s="146">
        <f>ROUND(I162*H162,2)</f>
        <v>0</v>
      </c>
      <c r="BL162" s="16" t="s">
        <v>134</v>
      </c>
      <c r="BM162" s="145" t="s">
        <v>615</v>
      </c>
    </row>
    <row r="163" spans="2:65" s="13" customFormat="1">
      <c r="B163" s="154"/>
      <c r="D163" s="148" t="s">
        <v>136</v>
      </c>
      <c r="E163" s="155" t="s">
        <v>1</v>
      </c>
      <c r="F163" s="156" t="s">
        <v>616</v>
      </c>
      <c r="H163" s="157">
        <v>70.37</v>
      </c>
      <c r="I163" s="158"/>
      <c r="L163" s="154"/>
      <c r="M163" s="159"/>
      <c r="T163" s="160"/>
      <c r="AT163" s="155" t="s">
        <v>136</v>
      </c>
      <c r="AU163" s="155" t="s">
        <v>87</v>
      </c>
      <c r="AV163" s="13" t="s">
        <v>87</v>
      </c>
      <c r="AW163" s="13" t="s">
        <v>32</v>
      </c>
      <c r="AX163" s="13" t="s">
        <v>77</v>
      </c>
      <c r="AY163" s="155" t="s">
        <v>128</v>
      </c>
    </row>
    <row r="164" spans="2:65" s="14" customFormat="1">
      <c r="B164" s="161"/>
      <c r="D164" s="148" t="s">
        <v>136</v>
      </c>
      <c r="E164" s="162" t="s">
        <v>1</v>
      </c>
      <c r="F164" s="163" t="s">
        <v>139</v>
      </c>
      <c r="H164" s="164">
        <v>70.37</v>
      </c>
      <c r="I164" s="165"/>
      <c r="L164" s="161"/>
      <c r="M164" s="166"/>
      <c r="T164" s="167"/>
      <c r="AT164" s="162" t="s">
        <v>136</v>
      </c>
      <c r="AU164" s="162" t="s">
        <v>87</v>
      </c>
      <c r="AV164" s="14" t="s">
        <v>134</v>
      </c>
      <c r="AW164" s="14" t="s">
        <v>32</v>
      </c>
      <c r="AX164" s="14" t="s">
        <v>85</v>
      </c>
      <c r="AY164" s="162" t="s">
        <v>128</v>
      </c>
    </row>
    <row r="165" spans="2:65" s="1" customFormat="1" ht="24.2" customHeight="1">
      <c r="B165" s="132"/>
      <c r="C165" s="133" t="s">
        <v>8</v>
      </c>
      <c r="D165" s="133" t="s">
        <v>130</v>
      </c>
      <c r="E165" s="134" t="s">
        <v>197</v>
      </c>
      <c r="F165" s="135" t="s">
        <v>198</v>
      </c>
      <c r="G165" s="136" t="s">
        <v>133</v>
      </c>
      <c r="H165" s="137">
        <v>96.5</v>
      </c>
      <c r="I165" s="138"/>
      <c r="J165" s="139">
        <f>ROUND(I165*H165,2)</f>
        <v>0</v>
      </c>
      <c r="K165" s="140"/>
      <c r="L165" s="31"/>
      <c r="M165" s="141" t="s">
        <v>1</v>
      </c>
      <c r="N165" s="142" t="s">
        <v>42</v>
      </c>
      <c r="P165" s="143">
        <f>O165*H165</f>
        <v>0</v>
      </c>
      <c r="Q165" s="143">
        <v>0</v>
      </c>
      <c r="R165" s="143">
        <f>Q165*H165</f>
        <v>0</v>
      </c>
      <c r="S165" s="143">
        <v>0</v>
      </c>
      <c r="T165" s="144">
        <f>S165*H165</f>
        <v>0</v>
      </c>
      <c r="AR165" s="145" t="s">
        <v>134</v>
      </c>
      <c r="AT165" s="145" t="s">
        <v>130</v>
      </c>
      <c r="AU165" s="145" t="s">
        <v>87</v>
      </c>
      <c r="AY165" s="16" t="s">
        <v>128</v>
      </c>
      <c r="BE165" s="146">
        <f>IF(N165="základní",J165,0)</f>
        <v>0</v>
      </c>
      <c r="BF165" s="146">
        <f>IF(N165="snížená",J165,0)</f>
        <v>0</v>
      </c>
      <c r="BG165" s="146">
        <f>IF(N165="zákl. přenesená",J165,0)</f>
        <v>0</v>
      </c>
      <c r="BH165" s="146">
        <f>IF(N165="sníž. přenesená",J165,0)</f>
        <v>0</v>
      </c>
      <c r="BI165" s="146">
        <f>IF(N165="nulová",J165,0)</f>
        <v>0</v>
      </c>
      <c r="BJ165" s="16" t="s">
        <v>85</v>
      </c>
      <c r="BK165" s="146">
        <f>ROUND(I165*H165,2)</f>
        <v>0</v>
      </c>
      <c r="BL165" s="16" t="s">
        <v>134</v>
      </c>
      <c r="BM165" s="145" t="s">
        <v>617</v>
      </c>
    </row>
    <row r="166" spans="2:65" s="13" customFormat="1">
      <c r="B166" s="154"/>
      <c r="D166" s="148" t="s">
        <v>136</v>
      </c>
      <c r="E166" s="155" t="s">
        <v>1</v>
      </c>
      <c r="F166" s="156" t="s">
        <v>618</v>
      </c>
      <c r="H166" s="157">
        <v>96.5</v>
      </c>
      <c r="I166" s="158"/>
      <c r="L166" s="154"/>
      <c r="M166" s="159"/>
      <c r="T166" s="160"/>
      <c r="AT166" s="155" t="s">
        <v>136</v>
      </c>
      <c r="AU166" s="155" t="s">
        <v>87</v>
      </c>
      <c r="AV166" s="13" t="s">
        <v>87</v>
      </c>
      <c r="AW166" s="13" t="s">
        <v>32</v>
      </c>
      <c r="AX166" s="13" t="s">
        <v>85</v>
      </c>
      <c r="AY166" s="155" t="s">
        <v>128</v>
      </c>
    </row>
    <row r="167" spans="2:65" s="1" customFormat="1" ht="16.5" customHeight="1">
      <c r="B167" s="132"/>
      <c r="C167" s="168" t="s">
        <v>201</v>
      </c>
      <c r="D167" s="168" t="s">
        <v>202</v>
      </c>
      <c r="E167" s="169" t="s">
        <v>203</v>
      </c>
      <c r="F167" s="170" t="s">
        <v>204</v>
      </c>
      <c r="G167" s="171" t="s">
        <v>205</v>
      </c>
      <c r="H167" s="172">
        <v>3.2170000000000001</v>
      </c>
      <c r="I167" s="173"/>
      <c r="J167" s="174">
        <f>ROUND(I167*H167,2)</f>
        <v>0</v>
      </c>
      <c r="K167" s="175"/>
      <c r="L167" s="176"/>
      <c r="M167" s="177" t="s">
        <v>1</v>
      </c>
      <c r="N167" s="178" t="s">
        <v>42</v>
      </c>
      <c r="P167" s="143">
        <f>O167*H167</f>
        <v>0</v>
      </c>
      <c r="Q167" s="143">
        <v>1E-3</v>
      </c>
      <c r="R167" s="143">
        <f>Q167*H167</f>
        <v>3.2170000000000002E-3</v>
      </c>
      <c r="S167" s="143">
        <v>0</v>
      </c>
      <c r="T167" s="144">
        <f>S167*H167</f>
        <v>0</v>
      </c>
      <c r="AR167" s="145" t="s">
        <v>175</v>
      </c>
      <c r="AT167" s="145" t="s">
        <v>202</v>
      </c>
      <c r="AU167" s="145" t="s">
        <v>87</v>
      </c>
      <c r="AY167" s="16" t="s">
        <v>128</v>
      </c>
      <c r="BE167" s="146">
        <f>IF(N167="základní",J167,0)</f>
        <v>0</v>
      </c>
      <c r="BF167" s="146">
        <f>IF(N167="snížená",J167,0)</f>
        <v>0</v>
      </c>
      <c r="BG167" s="146">
        <f>IF(N167="zákl. přenesená",J167,0)</f>
        <v>0</v>
      </c>
      <c r="BH167" s="146">
        <f>IF(N167="sníž. přenesená",J167,0)</f>
        <v>0</v>
      </c>
      <c r="BI167" s="146">
        <f>IF(N167="nulová",J167,0)</f>
        <v>0</v>
      </c>
      <c r="BJ167" s="16" t="s">
        <v>85</v>
      </c>
      <c r="BK167" s="146">
        <f>ROUND(I167*H167,2)</f>
        <v>0</v>
      </c>
      <c r="BL167" s="16" t="s">
        <v>134</v>
      </c>
      <c r="BM167" s="145" t="s">
        <v>619</v>
      </c>
    </row>
    <row r="168" spans="2:65" s="13" customFormat="1">
      <c r="B168" s="154"/>
      <c r="D168" s="148" t="s">
        <v>136</v>
      </c>
      <c r="E168" s="155" t="s">
        <v>1</v>
      </c>
      <c r="F168" s="156" t="s">
        <v>620</v>
      </c>
      <c r="H168" s="157">
        <v>3.2170000000000001</v>
      </c>
      <c r="I168" s="158"/>
      <c r="L168" s="154"/>
      <c r="M168" s="159"/>
      <c r="T168" s="160"/>
      <c r="AT168" s="155" t="s">
        <v>136</v>
      </c>
      <c r="AU168" s="155" t="s">
        <v>87</v>
      </c>
      <c r="AV168" s="13" t="s">
        <v>87</v>
      </c>
      <c r="AW168" s="13" t="s">
        <v>32</v>
      </c>
      <c r="AX168" s="13" t="s">
        <v>77</v>
      </c>
      <c r="AY168" s="155" t="s">
        <v>128</v>
      </c>
    </row>
    <row r="169" spans="2:65" s="14" customFormat="1">
      <c r="B169" s="161"/>
      <c r="D169" s="148" t="s">
        <v>136</v>
      </c>
      <c r="E169" s="162" t="s">
        <v>1</v>
      </c>
      <c r="F169" s="163" t="s">
        <v>139</v>
      </c>
      <c r="H169" s="164">
        <v>3.2170000000000001</v>
      </c>
      <c r="I169" s="165"/>
      <c r="L169" s="161"/>
      <c r="M169" s="166"/>
      <c r="T169" s="167"/>
      <c r="AT169" s="162" t="s">
        <v>136</v>
      </c>
      <c r="AU169" s="162" t="s">
        <v>87</v>
      </c>
      <c r="AV169" s="14" t="s">
        <v>134</v>
      </c>
      <c r="AW169" s="14" t="s">
        <v>32</v>
      </c>
      <c r="AX169" s="14" t="s">
        <v>85</v>
      </c>
      <c r="AY169" s="162" t="s">
        <v>128</v>
      </c>
    </row>
    <row r="170" spans="2:65" s="1" customFormat="1" ht="24.2" customHeight="1">
      <c r="B170" s="132"/>
      <c r="C170" s="133" t="s">
        <v>208</v>
      </c>
      <c r="D170" s="133" t="s">
        <v>130</v>
      </c>
      <c r="E170" s="134" t="s">
        <v>209</v>
      </c>
      <c r="F170" s="135" t="s">
        <v>210</v>
      </c>
      <c r="G170" s="136" t="s">
        <v>133</v>
      </c>
      <c r="H170" s="137">
        <v>858.35</v>
      </c>
      <c r="I170" s="138"/>
      <c r="J170" s="139">
        <f>ROUND(I170*H170,2)</f>
        <v>0</v>
      </c>
      <c r="K170" s="140"/>
      <c r="L170" s="31"/>
      <c r="M170" s="141" t="s">
        <v>1</v>
      </c>
      <c r="N170" s="142" t="s">
        <v>42</v>
      </c>
      <c r="P170" s="143">
        <f>O170*H170</f>
        <v>0</v>
      </c>
      <c r="Q170" s="143">
        <v>0</v>
      </c>
      <c r="R170" s="143">
        <f>Q170*H170</f>
        <v>0</v>
      </c>
      <c r="S170" s="143">
        <v>0</v>
      </c>
      <c r="T170" s="144">
        <f>S170*H170</f>
        <v>0</v>
      </c>
      <c r="AR170" s="145" t="s">
        <v>134</v>
      </c>
      <c r="AT170" s="145" t="s">
        <v>130</v>
      </c>
      <c r="AU170" s="145" t="s">
        <v>87</v>
      </c>
      <c r="AY170" s="16" t="s">
        <v>128</v>
      </c>
      <c r="BE170" s="146">
        <f>IF(N170="základní",J170,0)</f>
        <v>0</v>
      </c>
      <c r="BF170" s="146">
        <f>IF(N170="snížená",J170,0)</f>
        <v>0</v>
      </c>
      <c r="BG170" s="146">
        <f>IF(N170="zákl. přenesená",J170,0)</f>
        <v>0</v>
      </c>
      <c r="BH170" s="146">
        <f>IF(N170="sníž. přenesená",J170,0)</f>
        <v>0</v>
      </c>
      <c r="BI170" s="146">
        <f>IF(N170="nulová",J170,0)</f>
        <v>0</v>
      </c>
      <c r="BJ170" s="16" t="s">
        <v>85</v>
      </c>
      <c r="BK170" s="146">
        <f>ROUND(I170*H170,2)</f>
        <v>0</v>
      </c>
      <c r="BL170" s="16" t="s">
        <v>134</v>
      </c>
      <c r="BM170" s="145" t="s">
        <v>621</v>
      </c>
    </row>
    <row r="171" spans="2:65" s="13" customFormat="1">
      <c r="B171" s="154"/>
      <c r="D171" s="148" t="s">
        <v>136</v>
      </c>
      <c r="E171" s="155" t="s">
        <v>1</v>
      </c>
      <c r="F171" s="156" t="s">
        <v>622</v>
      </c>
      <c r="H171" s="157">
        <v>858.35</v>
      </c>
      <c r="I171" s="158"/>
      <c r="L171" s="154"/>
      <c r="M171" s="159"/>
      <c r="T171" s="160"/>
      <c r="AT171" s="155" t="s">
        <v>136</v>
      </c>
      <c r="AU171" s="155" t="s">
        <v>87</v>
      </c>
      <c r="AV171" s="13" t="s">
        <v>87</v>
      </c>
      <c r="AW171" s="13" t="s">
        <v>32</v>
      </c>
      <c r="AX171" s="13" t="s">
        <v>77</v>
      </c>
      <c r="AY171" s="155" t="s">
        <v>128</v>
      </c>
    </row>
    <row r="172" spans="2:65" s="14" customFormat="1">
      <c r="B172" s="161"/>
      <c r="D172" s="148" t="s">
        <v>136</v>
      </c>
      <c r="E172" s="162" t="s">
        <v>1</v>
      </c>
      <c r="F172" s="163" t="s">
        <v>139</v>
      </c>
      <c r="H172" s="164">
        <v>858.35</v>
      </c>
      <c r="I172" s="165"/>
      <c r="L172" s="161"/>
      <c r="M172" s="166"/>
      <c r="T172" s="167"/>
      <c r="AT172" s="162" t="s">
        <v>136</v>
      </c>
      <c r="AU172" s="162" t="s">
        <v>87</v>
      </c>
      <c r="AV172" s="14" t="s">
        <v>134</v>
      </c>
      <c r="AW172" s="14" t="s">
        <v>32</v>
      </c>
      <c r="AX172" s="14" t="s">
        <v>85</v>
      </c>
      <c r="AY172" s="162" t="s">
        <v>128</v>
      </c>
    </row>
    <row r="173" spans="2:65" s="1" customFormat="1" ht="24.2" customHeight="1">
      <c r="B173" s="132"/>
      <c r="C173" s="133" t="s">
        <v>213</v>
      </c>
      <c r="D173" s="133" t="s">
        <v>130</v>
      </c>
      <c r="E173" s="134" t="s">
        <v>214</v>
      </c>
      <c r="F173" s="135" t="s">
        <v>215</v>
      </c>
      <c r="G173" s="136" t="s">
        <v>133</v>
      </c>
      <c r="H173" s="137">
        <v>96.5</v>
      </c>
      <c r="I173" s="138"/>
      <c r="J173" s="139">
        <f>ROUND(I173*H173,2)</f>
        <v>0</v>
      </c>
      <c r="K173" s="140"/>
      <c r="L173" s="31"/>
      <c r="M173" s="141" t="s">
        <v>1</v>
      </c>
      <c r="N173" s="142" t="s">
        <v>42</v>
      </c>
      <c r="P173" s="143">
        <f>O173*H173</f>
        <v>0</v>
      </c>
      <c r="Q173" s="143">
        <v>0</v>
      </c>
      <c r="R173" s="143">
        <f>Q173*H173</f>
        <v>0</v>
      </c>
      <c r="S173" s="143">
        <v>0</v>
      </c>
      <c r="T173" s="144">
        <f>S173*H173</f>
        <v>0</v>
      </c>
      <c r="AR173" s="145" t="s">
        <v>134</v>
      </c>
      <c r="AT173" s="145" t="s">
        <v>130</v>
      </c>
      <c r="AU173" s="145" t="s">
        <v>87</v>
      </c>
      <c r="AY173" s="16" t="s">
        <v>128</v>
      </c>
      <c r="BE173" s="146">
        <f>IF(N173="základní",J173,0)</f>
        <v>0</v>
      </c>
      <c r="BF173" s="146">
        <f>IF(N173="snížená",J173,0)</f>
        <v>0</v>
      </c>
      <c r="BG173" s="146">
        <f>IF(N173="zákl. přenesená",J173,0)</f>
        <v>0</v>
      </c>
      <c r="BH173" s="146">
        <f>IF(N173="sníž. přenesená",J173,0)</f>
        <v>0</v>
      </c>
      <c r="BI173" s="146">
        <f>IF(N173="nulová",J173,0)</f>
        <v>0</v>
      </c>
      <c r="BJ173" s="16" t="s">
        <v>85</v>
      </c>
      <c r="BK173" s="146">
        <f>ROUND(I173*H173,2)</f>
        <v>0</v>
      </c>
      <c r="BL173" s="16" t="s">
        <v>134</v>
      </c>
      <c r="BM173" s="145" t="s">
        <v>623</v>
      </c>
    </row>
    <row r="174" spans="2:65" s="12" customFormat="1">
      <c r="B174" s="147"/>
      <c r="D174" s="148" t="s">
        <v>136</v>
      </c>
      <c r="E174" s="149" t="s">
        <v>1</v>
      </c>
      <c r="F174" s="150" t="s">
        <v>217</v>
      </c>
      <c r="H174" s="149" t="s">
        <v>1</v>
      </c>
      <c r="I174" s="151"/>
      <c r="L174" s="147"/>
      <c r="M174" s="152"/>
      <c r="T174" s="153"/>
      <c r="AT174" s="149" t="s">
        <v>136</v>
      </c>
      <c r="AU174" s="149" t="s">
        <v>87</v>
      </c>
      <c r="AV174" s="12" t="s">
        <v>85</v>
      </c>
      <c r="AW174" s="12" t="s">
        <v>32</v>
      </c>
      <c r="AX174" s="12" t="s">
        <v>77</v>
      </c>
      <c r="AY174" s="149" t="s">
        <v>128</v>
      </c>
    </row>
    <row r="175" spans="2:65" s="13" customFormat="1">
      <c r="B175" s="154"/>
      <c r="D175" s="148" t="s">
        <v>136</v>
      </c>
      <c r="E175" s="155" t="s">
        <v>1</v>
      </c>
      <c r="F175" s="156" t="s">
        <v>618</v>
      </c>
      <c r="H175" s="157">
        <v>96.5</v>
      </c>
      <c r="I175" s="158"/>
      <c r="L175" s="154"/>
      <c r="M175" s="159"/>
      <c r="T175" s="160"/>
      <c r="AT175" s="155" t="s">
        <v>136</v>
      </c>
      <c r="AU175" s="155" t="s">
        <v>87</v>
      </c>
      <c r="AV175" s="13" t="s">
        <v>87</v>
      </c>
      <c r="AW175" s="13" t="s">
        <v>32</v>
      </c>
      <c r="AX175" s="13" t="s">
        <v>85</v>
      </c>
      <c r="AY175" s="155" t="s">
        <v>128</v>
      </c>
    </row>
    <row r="176" spans="2:65" s="1" customFormat="1" ht="16.5" customHeight="1">
      <c r="B176" s="132"/>
      <c r="C176" s="168" t="s">
        <v>218</v>
      </c>
      <c r="D176" s="168" t="s">
        <v>202</v>
      </c>
      <c r="E176" s="169" t="s">
        <v>219</v>
      </c>
      <c r="F176" s="170" t="s">
        <v>220</v>
      </c>
      <c r="G176" s="171" t="s">
        <v>189</v>
      </c>
      <c r="H176" s="172">
        <v>32.81</v>
      </c>
      <c r="I176" s="173"/>
      <c r="J176" s="174">
        <f>ROUND(I176*H176,2)</f>
        <v>0</v>
      </c>
      <c r="K176" s="175"/>
      <c r="L176" s="176"/>
      <c r="M176" s="177" t="s">
        <v>1</v>
      </c>
      <c r="N176" s="178" t="s">
        <v>42</v>
      </c>
      <c r="P176" s="143">
        <f>O176*H176</f>
        <v>0</v>
      </c>
      <c r="Q176" s="143">
        <v>1</v>
      </c>
      <c r="R176" s="143">
        <f>Q176*H176</f>
        <v>32.81</v>
      </c>
      <c r="S176" s="143">
        <v>0</v>
      </c>
      <c r="T176" s="144">
        <f>S176*H176</f>
        <v>0</v>
      </c>
      <c r="AR176" s="145" t="s">
        <v>175</v>
      </c>
      <c r="AT176" s="145" t="s">
        <v>202</v>
      </c>
      <c r="AU176" s="145" t="s">
        <v>87</v>
      </c>
      <c r="AY176" s="16" t="s">
        <v>128</v>
      </c>
      <c r="BE176" s="146">
        <f>IF(N176="základní",J176,0)</f>
        <v>0</v>
      </c>
      <c r="BF176" s="146">
        <f>IF(N176="snížená",J176,0)</f>
        <v>0</v>
      </c>
      <c r="BG176" s="146">
        <f>IF(N176="zákl. přenesená",J176,0)</f>
        <v>0</v>
      </c>
      <c r="BH176" s="146">
        <f>IF(N176="sníž. přenesená",J176,0)</f>
        <v>0</v>
      </c>
      <c r="BI176" s="146">
        <f>IF(N176="nulová",J176,0)</f>
        <v>0</v>
      </c>
      <c r="BJ176" s="16" t="s">
        <v>85</v>
      </c>
      <c r="BK176" s="146">
        <f>ROUND(I176*H176,2)</f>
        <v>0</v>
      </c>
      <c r="BL176" s="16" t="s">
        <v>134</v>
      </c>
      <c r="BM176" s="145" t="s">
        <v>624</v>
      </c>
    </row>
    <row r="177" spans="2:65" s="13" customFormat="1">
      <c r="B177" s="154"/>
      <c r="D177" s="148" t="s">
        <v>136</v>
      </c>
      <c r="E177" s="155" t="s">
        <v>1</v>
      </c>
      <c r="F177" s="156" t="s">
        <v>625</v>
      </c>
      <c r="H177" s="157">
        <v>32.81</v>
      </c>
      <c r="I177" s="158"/>
      <c r="L177" s="154"/>
      <c r="M177" s="159"/>
      <c r="T177" s="160"/>
      <c r="AT177" s="155" t="s">
        <v>136</v>
      </c>
      <c r="AU177" s="155" t="s">
        <v>87</v>
      </c>
      <c r="AV177" s="13" t="s">
        <v>87</v>
      </c>
      <c r="AW177" s="13" t="s">
        <v>32</v>
      </c>
      <c r="AX177" s="13" t="s">
        <v>77</v>
      </c>
      <c r="AY177" s="155" t="s">
        <v>128</v>
      </c>
    </row>
    <row r="178" spans="2:65" s="14" customFormat="1">
      <c r="B178" s="161"/>
      <c r="D178" s="148" t="s">
        <v>136</v>
      </c>
      <c r="E178" s="162" t="s">
        <v>1</v>
      </c>
      <c r="F178" s="163" t="s">
        <v>139</v>
      </c>
      <c r="H178" s="164">
        <v>32.81</v>
      </c>
      <c r="I178" s="165"/>
      <c r="L178" s="161"/>
      <c r="M178" s="166"/>
      <c r="T178" s="167"/>
      <c r="AT178" s="162" t="s">
        <v>136</v>
      </c>
      <c r="AU178" s="162" t="s">
        <v>87</v>
      </c>
      <c r="AV178" s="14" t="s">
        <v>134</v>
      </c>
      <c r="AW178" s="14" t="s">
        <v>32</v>
      </c>
      <c r="AX178" s="14" t="s">
        <v>85</v>
      </c>
      <c r="AY178" s="162" t="s">
        <v>128</v>
      </c>
    </row>
    <row r="179" spans="2:65" s="1" customFormat="1" ht="16.5" customHeight="1">
      <c r="B179" s="132"/>
      <c r="C179" s="133" t="s">
        <v>223</v>
      </c>
      <c r="D179" s="133" t="s">
        <v>130</v>
      </c>
      <c r="E179" s="134" t="s">
        <v>224</v>
      </c>
      <c r="F179" s="135" t="s">
        <v>225</v>
      </c>
      <c r="G179" s="136" t="s">
        <v>159</v>
      </c>
      <c r="H179" s="137">
        <v>5</v>
      </c>
      <c r="I179" s="138"/>
      <c r="J179" s="139">
        <f>ROUND(I179*H179,2)</f>
        <v>0</v>
      </c>
      <c r="K179" s="140"/>
      <c r="L179" s="31"/>
      <c r="M179" s="141" t="s">
        <v>1</v>
      </c>
      <c r="N179" s="142" t="s">
        <v>42</v>
      </c>
      <c r="P179" s="143">
        <f>O179*H179</f>
        <v>0</v>
      </c>
      <c r="Q179" s="143">
        <v>0</v>
      </c>
      <c r="R179" s="143">
        <f>Q179*H179</f>
        <v>0</v>
      </c>
      <c r="S179" s="143">
        <v>0</v>
      </c>
      <c r="T179" s="144">
        <f>S179*H179</f>
        <v>0</v>
      </c>
      <c r="AR179" s="145" t="s">
        <v>134</v>
      </c>
      <c r="AT179" s="145" t="s">
        <v>130</v>
      </c>
      <c r="AU179" s="145" t="s">
        <v>87</v>
      </c>
      <c r="AY179" s="16" t="s">
        <v>128</v>
      </c>
      <c r="BE179" s="146">
        <f>IF(N179="základní",J179,0)</f>
        <v>0</v>
      </c>
      <c r="BF179" s="146">
        <f>IF(N179="snížená",J179,0)</f>
        <v>0</v>
      </c>
      <c r="BG179" s="146">
        <f>IF(N179="zákl. přenesená",J179,0)</f>
        <v>0</v>
      </c>
      <c r="BH179" s="146">
        <f>IF(N179="sníž. přenesená",J179,0)</f>
        <v>0</v>
      </c>
      <c r="BI179" s="146">
        <f>IF(N179="nulová",J179,0)</f>
        <v>0</v>
      </c>
      <c r="BJ179" s="16" t="s">
        <v>85</v>
      </c>
      <c r="BK179" s="146">
        <f>ROUND(I179*H179,2)</f>
        <v>0</v>
      </c>
      <c r="BL179" s="16" t="s">
        <v>134</v>
      </c>
      <c r="BM179" s="145" t="s">
        <v>626</v>
      </c>
    </row>
    <row r="180" spans="2:65" s="11" customFormat="1" ht="22.9" customHeight="1">
      <c r="B180" s="120"/>
      <c r="D180" s="121" t="s">
        <v>76</v>
      </c>
      <c r="E180" s="130" t="s">
        <v>87</v>
      </c>
      <c r="F180" s="130" t="s">
        <v>227</v>
      </c>
      <c r="I180" s="123"/>
      <c r="J180" s="131">
        <f>BK180</f>
        <v>0</v>
      </c>
      <c r="L180" s="120"/>
      <c r="M180" s="125"/>
      <c r="P180" s="126">
        <f>SUM(P181:P191)</f>
        <v>0</v>
      </c>
      <c r="R180" s="126">
        <f>SUM(R181:R191)</f>
        <v>93.202838039999989</v>
      </c>
      <c r="T180" s="127">
        <f>SUM(T181:T191)</f>
        <v>0</v>
      </c>
      <c r="AR180" s="121" t="s">
        <v>85</v>
      </c>
      <c r="AT180" s="128" t="s">
        <v>76</v>
      </c>
      <c r="AU180" s="128" t="s">
        <v>85</v>
      </c>
      <c r="AY180" s="121" t="s">
        <v>128</v>
      </c>
      <c r="BK180" s="129">
        <f>SUM(BK181:BK191)</f>
        <v>0</v>
      </c>
    </row>
    <row r="181" spans="2:65" s="1" customFormat="1" ht="24.2" customHeight="1">
      <c r="B181" s="132"/>
      <c r="C181" s="133" t="s">
        <v>228</v>
      </c>
      <c r="D181" s="133" t="s">
        <v>130</v>
      </c>
      <c r="E181" s="134" t="s">
        <v>229</v>
      </c>
      <c r="F181" s="135" t="s">
        <v>230</v>
      </c>
      <c r="G181" s="136" t="s">
        <v>133</v>
      </c>
      <c r="H181" s="137">
        <v>58.531999999999996</v>
      </c>
      <c r="I181" s="138"/>
      <c r="J181" s="139">
        <f>ROUND(I181*H181,2)</f>
        <v>0</v>
      </c>
      <c r="K181" s="140"/>
      <c r="L181" s="31"/>
      <c r="M181" s="141" t="s">
        <v>1</v>
      </c>
      <c r="N181" s="142" t="s">
        <v>42</v>
      </c>
      <c r="P181" s="143">
        <f>O181*H181</f>
        <v>0</v>
      </c>
      <c r="Q181" s="143">
        <v>1.7000000000000001E-4</v>
      </c>
      <c r="R181" s="143">
        <f>Q181*H181</f>
        <v>9.9504399999999996E-3</v>
      </c>
      <c r="S181" s="143">
        <v>0</v>
      </c>
      <c r="T181" s="144">
        <f>S181*H181</f>
        <v>0</v>
      </c>
      <c r="AR181" s="145" t="s">
        <v>134</v>
      </c>
      <c r="AT181" s="145" t="s">
        <v>130</v>
      </c>
      <c r="AU181" s="145" t="s">
        <v>87</v>
      </c>
      <c r="AY181" s="16" t="s">
        <v>128</v>
      </c>
      <c r="BE181" s="146">
        <f>IF(N181="základní",J181,0)</f>
        <v>0</v>
      </c>
      <c r="BF181" s="146">
        <f>IF(N181="snížená",J181,0)</f>
        <v>0</v>
      </c>
      <c r="BG181" s="146">
        <f>IF(N181="zákl. přenesená",J181,0)</f>
        <v>0</v>
      </c>
      <c r="BH181" s="146">
        <f>IF(N181="sníž. přenesená",J181,0)</f>
        <v>0</v>
      </c>
      <c r="BI181" s="146">
        <f>IF(N181="nulová",J181,0)</f>
        <v>0</v>
      </c>
      <c r="BJ181" s="16" t="s">
        <v>85</v>
      </c>
      <c r="BK181" s="146">
        <f>ROUND(I181*H181,2)</f>
        <v>0</v>
      </c>
      <c r="BL181" s="16" t="s">
        <v>134</v>
      </c>
      <c r="BM181" s="145" t="s">
        <v>627</v>
      </c>
    </row>
    <row r="182" spans="2:65" s="13" customFormat="1">
      <c r="B182" s="154"/>
      <c r="D182" s="148" t="s">
        <v>136</v>
      </c>
      <c r="E182" s="155" t="s">
        <v>1</v>
      </c>
      <c r="F182" s="156" t="s">
        <v>628</v>
      </c>
      <c r="H182" s="157">
        <v>58.531999999999996</v>
      </c>
      <c r="I182" s="158"/>
      <c r="L182" s="154"/>
      <c r="M182" s="159"/>
      <c r="T182" s="160"/>
      <c r="AT182" s="155" t="s">
        <v>136</v>
      </c>
      <c r="AU182" s="155" t="s">
        <v>87</v>
      </c>
      <c r="AV182" s="13" t="s">
        <v>87</v>
      </c>
      <c r="AW182" s="13" t="s">
        <v>32</v>
      </c>
      <c r="AX182" s="13" t="s">
        <v>77</v>
      </c>
      <c r="AY182" s="155" t="s">
        <v>128</v>
      </c>
    </row>
    <row r="183" spans="2:65" s="14" customFormat="1">
      <c r="B183" s="161"/>
      <c r="D183" s="148" t="s">
        <v>136</v>
      </c>
      <c r="E183" s="162" t="s">
        <v>1</v>
      </c>
      <c r="F183" s="163" t="s">
        <v>139</v>
      </c>
      <c r="H183" s="164">
        <v>58.531999999999996</v>
      </c>
      <c r="I183" s="165"/>
      <c r="L183" s="161"/>
      <c r="M183" s="166"/>
      <c r="T183" s="167"/>
      <c r="AT183" s="162" t="s">
        <v>136</v>
      </c>
      <c r="AU183" s="162" t="s">
        <v>87</v>
      </c>
      <c r="AV183" s="14" t="s">
        <v>134</v>
      </c>
      <c r="AW183" s="14" t="s">
        <v>32</v>
      </c>
      <c r="AX183" s="14" t="s">
        <v>85</v>
      </c>
      <c r="AY183" s="162" t="s">
        <v>128</v>
      </c>
    </row>
    <row r="184" spans="2:65" s="1" customFormat="1" ht="24.2" customHeight="1">
      <c r="B184" s="132"/>
      <c r="C184" s="168" t="s">
        <v>233</v>
      </c>
      <c r="D184" s="168" t="s">
        <v>202</v>
      </c>
      <c r="E184" s="169" t="s">
        <v>234</v>
      </c>
      <c r="F184" s="170" t="s">
        <v>235</v>
      </c>
      <c r="G184" s="171" t="s">
        <v>133</v>
      </c>
      <c r="H184" s="172">
        <v>62</v>
      </c>
      <c r="I184" s="173"/>
      <c r="J184" s="174">
        <f>ROUND(I184*H184,2)</f>
        <v>0</v>
      </c>
      <c r="K184" s="175"/>
      <c r="L184" s="176"/>
      <c r="M184" s="177" t="s">
        <v>1</v>
      </c>
      <c r="N184" s="178" t="s">
        <v>42</v>
      </c>
      <c r="P184" s="143">
        <f>O184*H184</f>
        <v>0</v>
      </c>
      <c r="Q184" s="143">
        <v>2.9999999999999997E-4</v>
      </c>
      <c r="R184" s="143">
        <f>Q184*H184</f>
        <v>1.8599999999999998E-2</v>
      </c>
      <c r="S184" s="143">
        <v>0</v>
      </c>
      <c r="T184" s="144">
        <f>S184*H184</f>
        <v>0</v>
      </c>
      <c r="AR184" s="145" t="s">
        <v>175</v>
      </c>
      <c r="AT184" s="145" t="s">
        <v>202</v>
      </c>
      <c r="AU184" s="145" t="s">
        <v>87</v>
      </c>
      <c r="AY184" s="16" t="s">
        <v>128</v>
      </c>
      <c r="BE184" s="146">
        <f>IF(N184="základní",J184,0)</f>
        <v>0</v>
      </c>
      <c r="BF184" s="146">
        <f>IF(N184="snížená",J184,0)</f>
        <v>0</v>
      </c>
      <c r="BG184" s="146">
        <f>IF(N184="zákl. přenesená",J184,0)</f>
        <v>0</v>
      </c>
      <c r="BH184" s="146">
        <f>IF(N184="sníž. přenesená",J184,0)</f>
        <v>0</v>
      </c>
      <c r="BI184" s="146">
        <f>IF(N184="nulová",J184,0)</f>
        <v>0</v>
      </c>
      <c r="BJ184" s="16" t="s">
        <v>85</v>
      </c>
      <c r="BK184" s="146">
        <f>ROUND(I184*H184,2)</f>
        <v>0</v>
      </c>
      <c r="BL184" s="16" t="s">
        <v>134</v>
      </c>
      <c r="BM184" s="145" t="s">
        <v>629</v>
      </c>
    </row>
    <row r="185" spans="2:65" s="13" customFormat="1">
      <c r="B185" s="154"/>
      <c r="D185" s="148" t="s">
        <v>136</v>
      </c>
      <c r="E185" s="155" t="s">
        <v>1</v>
      </c>
      <c r="F185" s="156" t="s">
        <v>630</v>
      </c>
      <c r="H185" s="157">
        <v>62</v>
      </c>
      <c r="I185" s="158"/>
      <c r="L185" s="154"/>
      <c r="M185" s="159"/>
      <c r="T185" s="160"/>
      <c r="AT185" s="155" t="s">
        <v>136</v>
      </c>
      <c r="AU185" s="155" t="s">
        <v>87</v>
      </c>
      <c r="AV185" s="13" t="s">
        <v>87</v>
      </c>
      <c r="AW185" s="13" t="s">
        <v>32</v>
      </c>
      <c r="AX185" s="13" t="s">
        <v>85</v>
      </c>
      <c r="AY185" s="155" t="s">
        <v>128</v>
      </c>
    </row>
    <row r="186" spans="2:65" s="1" customFormat="1" ht="37.9" customHeight="1">
      <c r="B186" s="132"/>
      <c r="C186" s="133" t="s">
        <v>238</v>
      </c>
      <c r="D186" s="133" t="s">
        <v>130</v>
      </c>
      <c r="E186" s="134" t="s">
        <v>239</v>
      </c>
      <c r="F186" s="135" t="s">
        <v>240</v>
      </c>
      <c r="G186" s="136" t="s">
        <v>152</v>
      </c>
      <c r="H186" s="137">
        <v>190.04</v>
      </c>
      <c r="I186" s="138"/>
      <c r="J186" s="139">
        <f>ROUND(I186*H186,2)</f>
        <v>0</v>
      </c>
      <c r="K186" s="140"/>
      <c r="L186" s="31"/>
      <c r="M186" s="141" t="s">
        <v>1</v>
      </c>
      <c r="N186" s="142" t="s">
        <v>42</v>
      </c>
      <c r="P186" s="143">
        <f>O186*H186</f>
        <v>0</v>
      </c>
      <c r="Q186" s="143">
        <v>0.20469000000000001</v>
      </c>
      <c r="R186" s="143">
        <f>Q186*H186</f>
        <v>38.899287600000001</v>
      </c>
      <c r="S186" s="143">
        <v>0</v>
      </c>
      <c r="T186" s="144">
        <f>S186*H186</f>
        <v>0</v>
      </c>
      <c r="AR186" s="145" t="s">
        <v>134</v>
      </c>
      <c r="AT186" s="145" t="s">
        <v>130</v>
      </c>
      <c r="AU186" s="145" t="s">
        <v>87</v>
      </c>
      <c r="AY186" s="16" t="s">
        <v>128</v>
      </c>
      <c r="BE186" s="146">
        <f>IF(N186="základní",J186,0)</f>
        <v>0</v>
      </c>
      <c r="BF186" s="146">
        <f>IF(N186="snížená",J186,0)</f>
        <v>0</v>
      </c>
      <c r="BG186" s="146">
        <f>IF(N186="zákl. přenesená",J186,0)</f>
        <v>0</v>
      </c>
      <c r="BH186" s="146">
        <f>IF(N186="sníž. přenesená",J186,0)</f>
        <v>0</v>
      </c>
      <c r="BI186" s="146">
        <f>IF(N186="nulová",J186,0)</f>
        <v>0</v>
      </c>
      <c r="BJ186" s="16" t="s">
        <v>85</v>
      </c>
      <c r="BK186" s="146">
        <f>ROUND(I186*H186,2)</f>
        <v>0</v>
      </c>
      <c r="BL186" s="16" t="s">
        <v>134</v>
      </c>
      <c r="BM186" s="145" t="s">
        <v>631</v>
      </c>
    </row>
    <row r="187" spans="2:65" s="12" customFormat="1">
      <c r="B187" s="147"/>
      <c r="D187" s="148" t="s">
        <v>136</v>
      </c>
      <c r="E187" s="149" t="s">
        <v>1</v>
      </c>
      <c r="F187" s="150" t="s">
        <v>242</v>
      </c>
      <c r="H187" s="149" t="s">
        <v>1</v>
      </c>
      <c r="I187" s="151"/>
      <c r="L187" s="147"/>
      <c r="M187" s="152"/>
      <c r="T187" s="153"/>
      <c r="AT187" s="149" t="s">
        <v>136</v>
      </c>
      <c r="AU187" s="149" t="s">
        <v>87</v>
      </c>
      <c r="AV187" s="12" t="s">
        <v>85</v>
      </c>
      <c r="AW187" s="12" t="s">
        <v>32</v>
      </c>
      <c r="AX187" s="12" t="s">
        <v>77</v>
      </c>
      <c r="AY187" s="149" t="s">
        <v>128</v>
      </c>
    </row>
    <row r="188" spans="2:65" s="13" customFormat="1">
      <c r="B188" s="154"/>
      <c r="D188" s="148" t="s">
        <v>136</v>
      </c>
      <c r="E188" s="155" t="s">
        <v>1</v>
      </c>
      <c r="F188" s="156" t="s">
        <v>632</v>
      </c>
      <c r="H188" s="157">
        <v>190.04</v>
      </c>
      <c r="I188" s="158"/>
      <c r="L188" s="154"/>
      <c r="M188" s="159"/>
      <c r="T188" s="160"/>
      <c r="AT188" s="155" t="s">
        <v>136</v>
      </c>
      <c r="AU188" s="155" t="s">
        <v>87</v>
      </c>
      <c r="AV188" s="13" t="s">
        <v>87</v>
      </c>
      <c r="AW188" s="13" t="s">
        <v>32</v>
      </c>
      <c r="AX188" s="13" t="s">
        <v>85</v>
      </c>
      <c r="AY188" s="155" t="s">
        <v>128</v>
      </c>
    </row>
    <row r="189" spans="2:65" s="1" customFormat="1" ht="24.2" customHeight="1">
      <c r="B189" s="132"/>
      <c r="C189" s="133" t="s">
        <v>7</v>
      </c>
      <c r="D189" s="133" t="s">
        <v>130</v>
      </c>
      <c r="E189" s="134" t="s">
        <v>244</v>
      </c>
      <c r="F189" s="135" t="s">
        <v>245</v>
      </c>
      <c r="G189" s="136" t="s">
        <v>159</v>
      </c>
      <c r="H189" s="137">
        <v>26</v>
      </c>
      <c r="I189" s="138"/>
      <c r="J189" s="139">
        <f>ROUND(I189*H189,2)</f>
        <v>0</v>
      </c>
      <c r="K189" s="140"/>
      <c r="L189" s="31"/>
      <c r="M189" s="141" t="s">
        <v>1</v>
      </c>
      <c r="N189" s="142" t="s">
        <v>42</v>
      </c>
      <c r="P189" s="143">
        <f>O189*H189</f>
        <v>0</v>
      </c>
      <c r="Q189" s="143">
        <v>2.0874999999999999</v>
      </c>
      <c r="R189" s="143">
        <f>Q189*H189</f>
        <v>54.274999999999999</v>
      </c>
      <c r="S189" s="143">
        <v>0</v>
      </c>
      <c r="T189" s="144">
        <f>S189*H189</f>
        <v>0</v>
      </c>
      <c r="AR189" s="145" t="s">
        <v>134</v>
      </c>
      <c r="AT189" s="145" t="s">
        <v>130</v>
      </c>
      <c r="AU189" s="145" t="s">
        <v>87</v>
      </c>
      <c r="AY189" s="16" t="s">
        <v>128</v>
      </c>
      <c r="BE189" s="146">
        <f>IF(N189="základní",J189,0)</f>
        <v>0</v>
      </c>
      <c r="BF189" s="146">
        <f>IF(N189="snížená",J189,0)</f>
        <v>0</v>
      </c>
      <c r="BG189" s="146">
        <f>IF(N189="zákl. přenesená",J189,0)</f>
        <v>0</v>
      </c>
      <c r="BH189" s="146">
        <f>IF(N189="sníž. přenesená",J189,0)</f>
        <v>0</v>
      </c>
      <c r="BI189" s="146">
        <f>IF(N189="nulová",J189,0)</f>
        <v>0</v>
      </c>
      <c r="BJ189" s="16" t="s">
        <v>85</v>
      </c>
      <c r="BK189" s="146">
        <f>ROUND(I189*H189,2)</f>
        <v>0</v>
      </c>
      <c r="BL189" s="16" t="s">
        <v>134</v>
      </c>
      <c r="BM189" s="145" t="s">
        <v>633</v>
      </c>
    </row>
    <row r="190" spans="2:65" s="12" customFormat="1">
      <c r="B190" s="147"/>
      <c r="D190" s="148" t="s">
        <v>136</v>
      </c>
      <c r="E190" s="149" t="s">
        <v>1</v>
      </c>
      <c r="F190" s="150" t="s">
        <v>634</v>
      </c>
      <c r="H190" s="149" t="s">
        <v>1</v>
      </c>
      <c r="I190" s="151"/>
      <c r="L190" s="147"/>
      <c r="M190" s="152"/>
      <c r="T190" s="153"/>
      <c r="AT190" s="149" t="s">
        <v>136</v>
      </c>
      <c r="AU190" s="149" t="s">
        <v>87</v>
      </c>
      <c r="AV190" s="12" t="s">
        <v>85</v>
      </c>
      <c r="AW190" s="12" t="s">
        <v>32</v>
      </c>
      <c r="AX190" s="12" t="s">
        <v>77</v>
      </c>
      <c r="AY190" s="149" t="s">
        <v>128</v>
      </c>
    </row>
    <row r="191" spans="2:65" s="13" customFormat="1">
      <c r="B191" s="154"/>
      <c r="D191" s="148" t="s">
        <v>136</v>
      </c>
      <c r="E191" s="155" t="s">
        <v>1</v>
      </c>
      <c r="F191" s="156" t="s">
        <v>272</v>
      </c>
      <c r="H191" s="157">
        <v>26</v>
      </c>
      <c r="I191" s="158"/>
      <c r="L191" s="154"/>
      <c r="M191" s="159"/>
      <c r="T191" s="160"/>
      <c r="AT191" s="155" t="s">
        <v>136</v>
      </c>
      <c r="AU191" s="155" t="s">
        <v>87</v>
      </c>
      <c r="AV191" s="13" t="s">
        <v>87</v>
      </c>
      <c r="AW191" s="13" t="s">
        <v>32</v>
      </c>
      <c r="AX191" s="13" t="s">
        <v>85</v>
      </c>
      <c r="AY191" s="155" t="s">
        <v>128</v>
      </c>
    </row>
    <row r="192" spans="2:65" s="11" customFormat="1" ht="22.9" customHeight="1">
      <c r="B192" s="120"/>
      <c r="D192" s="121" t="s">
        <v>76</v>
      </c>
      <c r="E192" s="130" t="s">
        <v>249</v>
      </c>
      <c r="F192" s="130" t="s">
        <v>250</v>
      </c>
      <c r="I192" s="123"/>
      <c r="J192" s="131">
        <f>BK192</f>
        <v>0</v>
      </c>
      <c r="L192" s="120"/>
      <c r="M192" s="125"/>
      <c r="P192" s="126">
        <f>SUM(P193:P203)</f>
        <v>0</v>
      </c>
      <c r="R192" s="126">
        <f>SUM(R193:R203)</f>
        <v>41.803550000000001</v>
      </c>
      <c r="T192" s="127">
        <f>SUM(T193:T203)</f>
        <v>0</v>
      </c>
      <c r="AR192" s="121" t="s">
        <v>85</v>
      </c>
      <c r="AT192" s="128" t="s">
        <v>76</v>
      </c>
      <c r="AU192" s="128" t="s">
        <v>85</v>
      </c>
      <c r="AY192" s="121" t="s">
        <v>128</v>
      </c>
      <c r="BK192" s="129">
        <f>SUM(BK193:BK203)</f>
        <v>0</v>
      </c>
    </row>
    <row r="193" spans="2:65" s="1" customFormat="1" ht="24.2" customHeight="1">
      <c r="B193" s="132"/>
      <c r="C193" s="133" t="s">
        <v>251</v>
      </c>
      <c r="D193" s="133" t="s">
        <v>130</v>
      </c>
      <c r="E193" s="134" t="s">
        <v>252</v>
      </c>
      <c r="F193" s="135" t="s">
        <v>253</v>
      </c>
      <c r="G193" s="136" t="s">
        <v>133</v>
      </c>
      <c r="H193" s="137">
        <v>162.5</v>
      </c>
      <c r="I193" s="138"/>
      <c r="J193" s="139">
        <f>ROUND(I193*H193,2)</f>
        <v>0</v>
      </c>
      <c r="K193" s="140"/>
      <c r="L193" s="31"/>
      <c r="M193" s="141" t="s">
        <v>1</v>
      </c>
      <c r="N193" s="142" t="s">
        <v>42</v>
      </c>
      <c r="P193" s="143">
        <f>O193*H193</f>
        <v>0</v>
      </c>
      <c r="Q193" s="143">
        <v>0</v>
      </c>
      <c r="R193" s="143">
        <f>Q193*H193</f>
        <v>0</v>
      </c>
      <c r="S193" s="143">
        <v>0</v>
      </c>
      <c r="T193" s="144">
        <f>S193*H193</f>
        <v>0</v>
      </c>
      <c r="AR193" s="145" t="s">
        <v>134</v>
      </c>
      <c r="AT193" s="145" t="s">
        <v>130</v>
      </c>
      <c r="AU193" s="145" t="s">
        <v>87</v>
      </c>
      <c r="AY193" s="16" t="s">
        <v>128</v>
      </c>
      <c r="BE193" s="146">
        <f>IF(N193="základní",J193,0)</f>
        <v>0</v>
      </c>
      <c r="BF193" s="146">
        <f>IF(N193="snížená",J193,0)</f>
        <v>0</v>
      </c>
      <c r="BG193" s="146">
        <f>IF(N193="zákl. přenesená",J193,0)</f>
        <v>0</v>
      </c>
      <c r="BH193" s="146">
        <f>IF(N193="sníž. přenesená",J193,0)</f>
        <v>0</v>
      </c>
      <c r="BI193" s="146">
        <f>IF(N193="nulová",J193,0)</f>
        <v>0</v>
      </c>
      <c r="BJ193" s="16" t="s">
        <v>85</v>
      </c>
      <c r="BK193" s="146">
        <f>ROUND(I193*H193,2)</f>
        <v>0</v>
      </c>
      <c r="BL193" s="16" t="s">
        <v>134</v>
      </c>
      <c r="BM193" s="145" t="s">
        <v>635</v>
      </c>
    </row>
    <row r="194" spans="2:65" s="12" customFormat="1" ht="22.5">
      <c r="B194" s="147"/>
      <c r="D194" s="148" t="s">
        <v>136</v>
      </c>
      <c r="E194" s="149" t="s">
        <v>1</v>
      </c>
      <c r="F194" s="150" t="s">
        <v>636</v>
      </c>
      <c r="H194" s="149" t="s">
        <v>1</v>
      </c>
      <c r="I194" s="151"/>
      <c r="L194" s="147"/>
      <c r="M194" s="152"/>
      <c r="T194" s="153"/>
      <c r="AT194" s="149" t="s">
        <v>136</v>
      </c>
      <c r="AU194" s="149" t="s">
        <v>87</v>
      </c>
      <c r="AV194" s="12" t="s">
        <v>85</v>
      </c>
      <c r="AW194" s="12" t="s">
        <v>32</v>
      </c>
      <c r="AX194" s="12" t="s">
        <v>77</v>
      </c>
      <c r="AY194" s="149" t="s">
        <v>128</v>
      </c>
    </row>
    <row r="195" spans="2:65" s="13" customFormat="1">
      <c r="B195" s="154"/>
      <c r="D195" s="148" t="s">
        <v>136</v>
      </c>
      <c r="E195" s="155" t="s">
        <v>1</v>
      </c>
      <c r="F195" s="156" t="s">
        <v>637</v>
      </c>
      <c r="H195" s="157">
        <v>162.5</v>
      </c>
      <c r="I195" s="158"/>
      <c r="L195" s="154"/>
      <c r="M195" s="159"/>
      <c r="T195" s="160"/>
      <c r="AT195" s="155" t="s">
        <v>136</v>
      </c>
      <c r="AU195" s="155" t="s">
        <v>87</v>
      </c>
      <c r="AV195" s="13" t="s">
        <v>87</v>
      </c>
      <c r="AW195" s="13" t="s">
        <v>32</v>
      </c>
      <c r="AX195" s="13" t="s">
        <v>85</v>
      </c>
      <c r="AY195" s="155" t="s">
        <v>128</v>
      </c>
    </row>
    <row r="196" spans="2:65" s="1" customFormat="1" ht="24.2" customHeight="1">
      <c r="B196" s="132"/>
      <c r="C196" s="133" t="s">
        <v>257</v>
      </c>
      <c r="D196" s="133" t="s">
        <v>130</v>
      </c>
      <c r="E196" s="134" t="s">
        <v>252</v>
      </c>
      <c r="F196" s="135" t="s">
        <v>253</v>
      </c>
      <c r="G196" s="136" t="s">
        <v>133</v>
      </c>
      <c r="H196" s="137">
        <v>162.5</v>
      </c>
      <c r="I196" s="138"/>
      <c r="J196" s="139">
        <f>ROUND(I196*H196,2)</f>
        <v>0</v>
      </c>
      <c r="K196" s="140"/>
      <c r="L196" s="31"/>
      <c r="M196" s="141" t="s">
        <v>1</v>
      </c>
      <c r="N196" s="142" t="s">
        <v>42</v>
      </c>
      <c r="P196" s="143">
        <f>O196*H196</f>
        <v>0</v>
      </c>
      <c r="Q196" s="143">
        <v>0</v>
      </c>
      <c r="R196" s="143">
        <f>Q196*H196</f>
        <v>0</v>
      </c>
      <c r="S196" s="143">
        <v>0</v>
      </c>
      <c r="T196" s="144">
        <f>S196*H196</f>
        <v>0</v>
      </c>
      <c r="AR196" s="145" t="s">
        <v>134</v>
      </c>
      <c r="AT196" s="145" t="s">
        <v>130</v>
      </c>
      <c r="AU196" s="145" t="s">
        <v>87</v>
      </c>
      <c r="AY196" s="16" t="s">
        <v>128</v>
      </c>
      <c r="BE196" s="146">
        <f>IF(N196="základní",J196,0)</f>
        <v>0</v>
      </c>
      <c r="BF196" s="146">
        <f>IF(N196="snížená",J196,0)</f>
        <v>0</v>
      </c>
      <c r="BG196" s="146">
        <f>IF(N196="zákl. přenesená",J196,0)</f>
        <v>0</v>
      </c>
      <c r="BH196" s="146">
        <f>IF(N196="sníž. přenesená",J196,0)</f>
        <v>0</v>
      </c>
      <c r="BI196" s="146">
        <f>IF(N196="nulová",J196,0)</f>
        <v>0</v>
      </c>
      <c r="BJ196" s="16" t="s">
        <v>85</v>
      </c>
      <c r="BK196" s="146">
        <f>ROUND(I196*H196,2)</f>
        <v>0</v>
      </c>
      <c r="BL196" s="16" t="s">
        <v>134</v>
      </c>
      <c r="BM196" s="145" t="s">
        <v>638</v>
      </c>
    </row>
    <row r="197" spans="2:65" s="12" customFormat="1" ht="22.5">
      <c r="B197" s="147"/>
      <c r="D197" s="148" t="s">
        <v>136</v>
      </c>
      <c r="E197" s="149" t="s">
        <v>1</v>
      </c>
      <c r="F197" s="150" t="s">
        <v>639</v>
      </c>
      <c r="H197" s="149" t="s">
        <v>1</v>
      </c>
      <c r="I197" s="151"/>
      <c r="L197" s="147"/>
      <c r="M197" s="152"/>
      <c r="T197" s="153"/>
      <c r="AT197" s="149" t="s">
        <v>136</v>
      </c>
      <c r="AU197" s="149" t="s">
        <v>87</v>
      </c>
      <c r="AV197" s="12" t="s">
        <v>85</v>
      </c>
      <c r="AW197" s="12" t="s">
        <v>32</v>
      </c>
      <c r="AX197" s="12" t="s">
        <v>77</v>
      </c>
      <c r="AY197" s="149" t="s">
        <v>128</v>
      </c>
    </row>
    <row r="198" spans="2:65" s="13" customFormat="1">
      <c r="B198" s="154"/>
      <c r="D198" s="148" t="s">
        <v>136</v>
      </c>
      <c r="E198" s="155" t="s">
        <v>1</v>
      </c>
      <c r="F198" s="156" t="s">
        <v>637</v>
      </c>
      <c r="H198" s="157">
        <v>162.5</v>
      </c>
      <c r="I198" s="158"/>
      <c r="L198" s="154"/>
      <c r="M198" s="159"/>
      <c r="T198" s="160"/>
      <c r="AT198" s="155" t="s">
        <v>136</v>
      </c>
      <c r="AU198" s="155" t="s">
        <v>87</v>
      </c>
      <c r="AV198" s="13" t="s">
        <v>87</v>
      </c>
      <c r="AW198" s="13" t="s">
        <v>32</v>
      </c>
      <c r="AX198" s="13" t="s">
        <v>85</v>
      </c>
      <c r="AY198" s="155" t="s">
        <v>128</v>
      </c>
    </row>
    <row r="199" spans="2:65" s="1" customFormat="1" ht="33" customHeight="1">
      <c r="B199" s="132"/>
      <c r="C199" s="133" t="s">
        <v>260</v>
      </c>
      <c r="D199" s="133" t="s">
        <v>130</v>
      </c>
      <c r="E199" s="134" t="s">
        <v>486</v>
      </c>
      <c r="F199" s="135" t="s">
        <v>487</v>
      </c>
      <c r="G199" s="136" t="s">
        <v>133</v>
      </c>
      <c r="H199" s="137">
        <v>152.5</v>
      </c>
      <c r="I199" s="138"/>
      <c r="J199" s="139">
        <f>ROUND(I199*H199,2)</f>
        <v>0</v>
      </c>
      <c r="K199" s="140"/>
      <c r="L199" s="31"/>
      <c r="M199" s="141" t="s">
        <v>1</v>
      </c>
      <c r="N199" s="142" t="s">
        <v>42</v>
      </c>
      <c r="P199" s="143">
        <f>O199*H199</f>
        <v>0</v>
      </c>
      <c r="Q199" s="143">
        <v>9.0620000000000006E-2</v>
      </c>
      <c r="R199" s="143">
        <f>Q199*H199</f>
        <v>13.819550000000001</v>
      </c>
      <c r="S199" s="143">
        <v>0</v>
      </c>
      <c r="T199" s="144">
        <f>S199*H199</f>
        <v>0</v>
      </c>
      <c r="AR199" s="145" t="s">
        <v>134</v>
      </c>
      <c r="AT199" s="145" t="s">
        <v>130</v>
      </c>
      <c r="AU199" s="145" t="s">
        <v>87</v>
      </c>
      <c r="AY199" s="16" t="s">
        <v>128</v>
      </c>
      <c r="BE199" s="146">
        <f>IF(N199="základní",J199,0)</f>
        <v>0</v>
      </c>
      <c r="BF199" s="146">
        <f>IF(N199="snížená",J199,0)</f>
        <v>0</v>
      </c>
      <c r="BG199" s="146">
        <f>IF(N199="zákl. přenesená",J199,0)</f>
        <v>0</v>
      </c>
      <c r="BH199" s="146">
        <f>IF(N199="sníž. přenesená",J199,0)</f>
        <v>0</v>
      </c>
      <c r="BI199" s="146">
        <f>IF(N199="nulová",J199,0)</f>
        <v>0</v>
      </c>
      <c r="BJ199" s="16" t="s">
        <v>85</v>
      </c>
      <c r="BK199" s="146">
        <f>ROUND(I199*H199,2)</f>
        <v>0</v>
      </c>
      <c r="BL199" s="16" t="s">
        <v>134</v>
      </c>
      <c r="BM199" s="145" t="s">
        <v>640</v>
      </c>
    </row>
    <row r="200" spans="2:65" s="12" customFormat="1">
      <c r="B200" s="147"/>
      <c r="D200" s="148" t="s">
        <v>136</v>
      </c>
      <c r="E200" s="149" t="s">
        <v>1</v>
      </c>
      <c r="F200" s="150" t="s">
        <v>641</v>
      </c>
      <c r="H200" s="149" t="s">
        <v>1</v>
      </c>
      <c r="I200" s="151"/>
      <c r="L200" s="147"/>
      <c r="M200" s="152"/>
      <c r="T200" s="153"/>
      <c r="AT200" s="149" t="s">
        <v>136</v>
      </c>
      <c r="AU200" s="149" t="s">
        <v>87</v>
      </c>
      <c r="AV200" s="12" t="s">
        <v>85</v>
      </c>
      <c r="AW200" s="12" t="s">
        <v>32</v>
      </c>
      <c r="AX200" s="12" t="s">
        <v>77</v>
      </c>
      <c r="AY200" s="149" t="s">
        <v>128</v>
      </c>
    </row>
    <row r="201" spans="2:65" s="13" customFormat="1">
      <c r="B201" s="154"/>
      <c r="D201" s="148" t="s">
        <v>136</v>
      </c>
      <c r="E201" s="155" t="s">
        <v>1</v>
      </c>
      <c r="F201" s="156" t="s">
        <v>642</v>
      </c>
      <c r="H201" s="157">
        <v>152.5</v>
      </c>
      <c r="I201" s="158"/>
      <c r="L201" s="154"/>
      <c r="M201" s="159"/>
      <c r="T201" s="160"/>
      <c r="AT201" s="155" t="s">
        <v>136</v>
      </c>
      <c r="AU201" s="155" t="s">
        <v>87</v>
      </c>
      <c r="AV201" s="13" t="s">
        <v>87</v>
      </c>
      <c r="AW201" s="13" t="s">
        <v>32</v>
      </c>
      <c r="AX201" s="13" t="s">
        <v>85</v>
      </c>
      <c r="AY201" s="155" t="s">
        <v>128</v>
      </c>
    </row>
    <row r="202" spans="2:65" s="1" customFormat="1" ht="24.2" customHeight="1">
      <c r="B202" s="132"/>
      <c r="C202" s="168" t="s">
        <v>266</v>
      </c>
      <c r="D202" s="168" t="s">
        <v>202</v>
      </c>
      <c r="E202" s="169" t="s">
        <v>273</v>
      </c>
      <c r="F202" s="170" t="s">
        <v>274</v>
      </c>
      <c r="G202" s="171" t="s">
        <v>133</v>
      </c>
      <c r="H202" s="172">
        <v>159</v>
      </c>
      <c r="I202" s="173"/>
      <c r="J202" s="174">
        <f>ROUND(I202*H202,2)</f>
        <v>0</v>
      </c>
      <c r="K202" s="175"/>
      <c r="L202" s="176"/>
      <c r="M202" s="177" t="s">
        <v>1</v>
      </c>
      <c r="N202" s="178" t="s">
        <v>42</v>
      </c>
      <c r="P202" s="143">
        <f>O202*H202</f>
        <v>0</v>
      </c>
      <c r="Q202" s="143">
        <v>0.17599999999999999</v>
      </c>
      <c r="R202" s="143">
        <f>Q202*H202</f>
        <v>27.983999999999998</v>
      </c>
      <c r="S202" s="143">
        <v>0</v>
      </c>
      <c r="T202" s="144">
        <f>S202*H202</f>
        <v>0</v>
      </c>
      <c r="AR202" s="145" t="s">
        <v>175</v>
      </c>
      <c r="AT202" s="145" t="s">
        <v>202</v>
      </c>
      <c r="AU202" s="145" t="s">
        <v>87</v>
      </c>
      <c r="AY202" s="16" t="s">
        <v>128</v>
      </c>
      <c r="BE202" s="146">
        <f>IF(N202="základní",J202,0)</f>
        <v>0</v>
      </c>
      <c r="BF202" s="146">
        <f>IF(N202="snížená",J202,0)</f>
        <v>0</v>
      </c>
      <c r="BG202" s="146">
        <f>IF(N202="zákl. přenesená",J202,0)</f>
        <v>0</v>
      </c>
      <c r="BH202" s="146">
        <f>IF(N202="sníž. přenesená",J202,0)</f>
        <v>0</v>
      </c>
      <c r="BI202" s="146">
        <f>IF(N202="nulová",J202,0)</f>
        <v>0</v>
      </c>
      <c r="BJ202" s="16" t="s">
        <v>85</v>
      </c>
      <c r="BK202" s="146">
        <f>ROUND(I202*H202,2)</f>
        <v>0</v>
      </c>
      <c r="BL202" s="16" t="s">
        <v>134</v>
      </c>
      <c r="BM202" s="145" t="s">
        <v>643</v>
      </c>
    </row>
    <row r="203" spans="2:65" s="13" customFormat="1">
      <c r="B203" s="154"/>
      <c r="D203" s="148" t="s">
        <v>136</v>
      </c>
      <c r="E203" s="155" t="s">
        <v>1</v>
      </c>
      <c r="F203" s="156" t="s">
        <v>644</v>
      </c>
      <c r="H203" s="157">
        <v>159</v>
      </c>
      <c r="I203" s="158"/>
      <c r="L203" s="154"/>
      <c r="M203" s="159"/>
      <c r="T203" s="160"/>
      <c r="AT203" s="155" t="s">
        <v>136</v>
      </c>
      <c r="AU203" s="155" t="s">
        <v>87</v>
      </c>
      <c r="AV203" s="13" t="s">
        <v>87</v>
      </c>
      <c r="AW203" s="13" t="s">
        <v>32</v>
      </c>
      <c r="AX203" s="13" t="s">
        <v>85</v>
      </c>
      <c r="AY203" s="155" t="s">
        <v>128</v>
      </c>
    </row>
    <row r="204" spans="2:65" s="11" customFormat="1" ht="22.9" customHeight="1">
      <c r="B204" s="120"/>
      <c r="D204" s="121" t="s">
        <v>76</v>
      </c>
      <c r="E204" s="130" t="s">
        <v>281</v>
      </c>
      <c r="F204" s="130" t="s">
        <v>282</v>
      </c>
      <c r="I204" s="123"/>
      <c r="J204" s="131">
        <f>BK204</f>
        <v>0</v>
      </c>
      <c r="L204" s="120"/>
      <c r="M204" s="125"/>
      <c r="P204" s="126">
        <f>SUM(P205:P221)</f>
        <v>0</v>
      </c>
      <c r="R204" s="126">
        <f>SUM(R205:R221)</f>
        <v>179.56246699999997</v>
      </c>
      <c r="T204" s="127">
        <f>SUM(T205:T221)</f>
        <v>0</v>
      </c>
      <c r="AR204" s="121" t="s">
        <v>85</v>
      </c>
      <c r="AT204" s="128" t="s">
        <v>76</v>
      </c>
      <c r="AU204" s="128" t="s">
        <v>85</v>
      </c>
      <c r="AY204" s="121" t="s">
        <v>128</v>
      </c>
      <c r="BK204" s="129">
        <f>SUM(BK205:BK221)</f>
        <v>0</v>
      </c>
    </row>
    <row r="205" spans="2:65" s="1" customFormat="1" ht="24.2" customHeight="1">
      <c r="B205" s="132"/>
      <c r="C205" s="133" t="s">
        <v>272</v>
      </c>
      <c r="D205" s="133" t="s">
        <v>130</v>
      </c>
      <c r="E205" s="134" t="s">
        <v>252</v>
      </c>
      <c r="F205" s="135" t="s">
        <v>253</v>
      </c>
      <c r="G205" s="136" t="s">
        <v>133</v>
      </c>
      <c r="H205" s="137">
        <v>692.85</v>
      </c>
      <c r="I205" s="138"/>
      <c r="J205" s="139">
        <f>ROUND(I205*H205,2)</f>
        <v>0</v>
      </c>
      <c r="K205" s="140"/>
      <c r="L205" s="31"/>
      <c r="M205" s="141" t="s">
        <v>1</v>
      </c>
      <c r="N205" s="142" t="s">
        <v>42</v>
      </c>
      <c r="P205" s="143">
        <f>O205*H205</f>
        <v>0</v>
      </c>
      <c r="Q205" s="143">
        <v>0</v>
      </c>
      <c r="R205" s="143">
        <f>Q205*H205</f>
        <v>0</v>
      </c>
      <c r="S205" s="143">
        <v>0</v>
      </c>
      <c r="T205" s="144">
        <f>S205*H205</f>
        <v>0</v>
      </c>
      <c r="AR205" s="145" t="s">
        <v>134</v>
      </c>
      <c r="AT205" s="145" t="s">
        <v>130</v>
      </c>
      <c r="AU205" s="145" t="s">
        <v>87</v>
      </c>
      <c r="AY205" s="16" t="s">
        <v>128</v>
      </c>
      <c r="BE205" s="146">
        <f>IF(N205="základní",J205,0)</f>
        <v>0</v>
      </c>
      <c r="BF205" s="146">
        <f>IF(N205="snížená",J205,0)</f>
        <v>0</v>
      </c>
      <c r="BG205" s="146">
        <f>IF(N205="zákl. přenesená",J205,0)</f>
        <v>0</v>
      </c>
      <c r="BH205" s="146">
        <f>IF(N205="sníž. přenesená",J205,0)</f>
        <v>0</v>
      </c>
      <c r="BI205" s="146">
        <f>IF(N205="nulová",J205,0)</f>
        <v>0</v>
      </c>
      <c r="BJ205" s="16" t="s">
        <v>85</v>
      </c>
      <c r="BK205" s="146">
        <f>ROUND(I205*H205,2)</f>
        <v>0</v>
      </c>
      <c r="BL205" s="16" t="s">
        <v>134</v>
      </c>
      <c r="BM205" s="145" t="s">
        <v>645</v>
      </c>
    </row>
    <row r="206" spans="2:65" s="12" customFormat="1" ht="22.5">
      <c r="B206" s="147"/>
      <c r="D206" s="148" t="s">
        <v>136</v>
      </c>
      <c r="E206" s="149" t="s">
        <v>1</v>
      </c>
      <c r="F206" s="150" t="s">
        <v>646</v>
      </c>
      <c r="H206" s="149" t="s">
        <v>1</v>
      </c>
      <c r="I206" s="151"/>
      <c r="L206" s="147"/>
      <c r="M206" s="152"/>
      <c r="T206" s="153"/>
      <c r="AT206" s="149" t="s">
        <v>136</v>
      </c>
      <c r="AU206" s="149" t="s">
        <v>87</v>
      </c>
      <c r="AV206" s="12" t="s">
        <v>85</v>
      </c>
      <c r="AW206" s="12" t="s">
        <v>32</v>
      </c>
      <c r="AX206" s="12" t="s">
        <v>77</v>
      </c>
      <c r="AY206" s="149" t="s">
        <v>128</v>
      </c>
    </row>
    <row r="207" spans="2:65" s="13" customFormat="1">
      <c r="B207" s="154"/>
      <c r="D207" s="148" t="s">
        <v>136</v>
      </c>
      <c r="E207" s="155" t="s">
        <v>1</v>
      </c>
      <c r="F207" s="156" t="s">
        <v>647</v>
      </c>
      <c r="H207" s="157">
        <v>692.85</v>
      </c>
      <c r="I207" s="158"/>
      <c r="L207" s="154"/>
      <c r="M207" s="159"/>
      <c r="T207" s="160"/>
      <c r="AT207" s="155" t="s">
        <v>136</v>
      </c>
      <c r="AU207" s="155" t="s">
        <v>87</v>
      </c>
      <c r="AV207" s="13" t="s">
        <v>87</v>
      </c>
      <c r="AW207" s="13" t="s">
        <v>32</v>
      </c>
      <c r="AX207" s="13" t="s">
        <v>85</v>
      </c>
      <c r="AY207" s="155" t="s">
        <v>128</v>
      </c>
    </row>
    <row r="208" spans="2:65" s="1" customFormat="1" ht="24.2" customHeight="1">
      <c r="B208" s="132"/>
      <c r="C208" s="133" t="s">
        <v>277</v>
      </c>
      <c r="D208" s="133" t="s">
        <v>130</v>
      </c>
      <c r="E208" s="134" t="s">
        <v>288</v>
      </c>
      <c r="F208" s="135" t="s">
        <v>289</v>
      </c>
      <c r="G208" s="136" t="s">
        <v>133</v>
      </c>
      <c r="H208" s="137">
        <v>662.85</v>
      </c>
      <c r="I208" s="138"/>
      <c r="J208" s="139">
        <f>ROUND(I208*H208,2)</f>
        <v>0</v>
      </c>
      <c r="K208" s="140"/>
      <c r="L208" s="31"/>
      <c r="M208" s="141" t="s">
        <v>1</v>
      </c>
      <c r="N208" s="142" t="s">
        <v>42</v>
      </c>
      <c r="P208" s="143">
        <f>O208*H208</f>
        <v>0</v>
      </c>
      <c r="Q208" s="143">
        <v>0</v>
      </c>
      <c r="R208" s="143">
        <f>Q208*H208</f>
        <v>0</v>
      </c>
      <c r="S208" s="143">
        <v>0</v>
      </c>
      <c r="T208" s="144">
        <f>S208*H208</f>
        <v>0</v>
      </c>
      <c r="AR208" s="145" t="s">
        <v>134</v>
      </c>
      <c r="AT208" s="145" t="s">
        <v>130</v>
      </c>
      <c r="AU208" s="145" t="s">
        <v>87</v>
      </c>
      <c r="AY208" s="16" t="s">
        <v>128</v>
      </c>
      <c r="BE208" s="146">
        <f>IF(N208="základní",J208,0)</f>
        <v>0</v>
      </c>
      <c r="BF208" s="146">
        <f>IF(N208="snížená",J208,0)</f>
        <v>0</v>
      </c>
      <c r="BG208" s="146">
        <f>IF(N208="zákl. přenesená",J208,0)</f>
        <v>0</v>
      </c>
      <c r="BH208" s="146">
        <f>IF(N208="sníž. přenesená",J208,0)</f>
        <v>0</v>
      </c>
      <c r="BI208" s="146">
        <f>IF(N208="nulová",J208,0)</f>
        <v>0</v>
      </c>
      <c r="BJ208" s="16" t="s">
        <v>85</v>
      </c>
      <c r="BK208" s="146">
        <f>ROUND(I208*H208,2)</f>
        <v>0</v>
      </c>
      <c r="BL208" s="16" t="s">
        <v>134</v>
      </c>
      <c r="BM208" s="145" t="s">
        <v>648</v>
      </c>
    </row>
    <row r="209" spans="2:65" s="12" customFormat="1">
      <c r="B209" s="147"/>
      <c r="D209" s="148" t="s">
        <v>136</v>
      </c>
      <c r="E209" s="149" t="s">
        <v>1</v>
      </c>
      <c r="F209" s="150" t="s">
        <v>649</v>
      </c>
      <c r="H209" s="149" t="s">
        <v>1</v>
      </c>
      <c r="I209" s="151"/>
      <c r="L209" s="147"/>
      <c r="M209" s="152"/>
      <c r="T209" s="153"/>
      <c r="AT209" s="149" t="s">
        <v>136</v>
      </c>
      <c r="AU209" s="149" t="s">
        <v>87</v>
      </c>
      <c r="AV209" s="12" t="s">
        <v>85</v>
      </c>
      <c r="AW209" s="12" t="s">
        <v>32</v>
      </c>
      <c r="AX209" s="12" t="s">
        <v>77</v>
      </c>
      <c r="AY209" s="149" t="s">
        <v>128</v>
      </c>
    </row>
    <row r="210" spans="2:65" s="13" customFormat="1">
      <c r="B210" s="154"/>
      <c r="D210" s="148" t="s">
        <v>136</v>
      </c>
      <c r="E210" s="155" t="s">
        <v>1</v>
      </c>
      <c r="F210" s="156" t="s">
        <v>650</v>
      </c>
      <c r="H210" s="157">
        <v>662.85</v>
      </c>
      <c r="I210" s="158"/>
      <c r="L210" s="154"/>
      <c r="M210" s="159"/>
      <c r="T210" s="160"/>
      <c r="AT210" s="155" t="s">
        <v>136</v>
      </c>
      <c r="AU210" s="155" t="s">
        <v>87</v>
      </c>
      <c r="AV210" s="13" t="s">
        <v>87</v>
      </c>
      <c r="AW210" s="13" t="s">
        <v>32</v>
      </c>
      <c r="AX210" s="13" t="s">
        <v>85</v>
      </c>
      <c r="AY210" s="155" t="s">
        <v>128</v>
      </c>
    </row>
    <row r="211" spans="2:65" s="1" customFormat="1" ht="24.2" customHeight="1">
      <c r="B211" s="132"/>
      <c r="C211" s="133" t="s">
        <v>283</v>
      </c>
      <c r="D211" s="133" t="s">
        <v>130</v>
      </c>
      <c r="E211" s="134" t="s">
        <v>261</v>
      </c>
      <c r="F211" s="135" t="s">
        <v>262</v>
      </c>
      <c r="G211" s="136" t="s">
        <v>133</v>
      </c>
      <c r="H211" s="137">
        <v>662.85</v>
      </c>
      <c r="I211" s="138"/>
      <c r="J211" s="139">
        <f>ROUND(I211*H211,2)</f>
        <v>0</v>
      </c>
      <c r="K211" s="140"/>
      <c r="L211" s="31"/>
      <c r="M211" s="141" t="s">
        <v>1</v>
      </c>
      <c r="N211" s="142" t="s">
        <v>42</v>
      </c>
      <c r="P211" s="143">
        <f>O211*H211</f>
        <v>0</v>
      </c>
      <c r="Q211" s="143">
        <v>9.0620000000000006E-2</v>
      </c>
      <c r="R211" s="143">
        <f>Q211*H211</f>
        <v>60.067467000000008</v>
      </c>
      <c r="S211" s="143">
        <v>0</v>
      </c>
      <c r="T211" s="144">
        <f>S211*H211</f>
        <v>0</v>
      </c>
      <c r="AR211" s="145" t="s">
        <v>134</v>
      </c>
      <c r="AT211" s="145" t="s">
        <v>130</v>
      </c>
      <c r="AU211" s="145" t="s">
        <v>87</v>
      </c>
      <c r="AY211" s="16" t="s">
        <v>128</v>
      </c>
      <c r="BE211" s="146">
        <f>IF(N211="základní",J211,0)</f>
        <v>0</v>
      </c>
      <c r="BF211" s="146">
        <f>IF(N211="snížená",J211,0)</f>
        <v>0</v>
      </c>
      <c r="BG211" s="146">
        <f>IF(N211="zákl. přenesená",J211,0)</f>
        <v>0</v>
      </c>
      <c r="BH211" s="146">
        <f>IF(N211="sníž. přenesená",J211,0)</f>
        <v>0</v>
      </c>
      <c r="BI211" s="146">
        <f>IF(N211="nulová",J211,0)</f>
        <v>0</v>
      </c>
      <c r="BJ211" s="16" t="s">
        <v>85</v>
      </c>
      <c r="BK211" s="146">
        <f>ROUND(I211*H211,2)</f>
        <v>0</v>
      </c>
      <c r="BL211" s="16" t="s">
        <v>134</v>
      </c>
      <c r="BM211" s="145" t="s">
        <v>651</v>
      </c>
    </row>
    <row r="212" spans="2:65" s="12" customFormat="1">
      <c r="B212" s="147"/>
      <c r="D212" s="148" t="s">
        <v>136</v>
      </c>
      <c r="E212" s="149" t="s">
        <v>1</v>
      </c>
      <c r="F212" s="150" t="s">
        <v>652</v>
      </c>
      <c r="H212" s="149" t="s">
        <v>1</v>
      </c>
      <c r="I212" s="151"/>
      <c r="L212" s="147"/>
      <c r="M212" s="152"/>
      <c r="T212" s="153"/>
      <c r="AT212" s="149" t="s">
        <v>136</v>
      </c>
      <c r="AU212" s="149" t="s">
        <v>87</v>
      </c>
      <c r="AV212" s="12" t="s">
        <v>85</v>
      </c>
      <c r="AW212" s="12" t="s">
        <v>32</v>
      </c>
      <c r="AX212" s="12" t="s">
        <v>77</v>
      </c>
      <c r="AY212" s="149" t="s">
        <v>128</v>
      </c>
    </row>
    <row r="213" spans="2:65" s="13" customFormat="1">
      <c r="B213" s="154"/>
      <c r="D213" s="148" t="s">
        <v>136</v>
      </c>
      <c r="E213" s="155" t="s">
        <v>1</v>
      </c>
      <c r="F213" s="156" t="s">
        <v>650</v>
      </c>
      <c r="H213" s="157">
        <v>662.85</v>
      </c>
      <c r="I213" s="158"/>
      <c r="L213" s="154"/>
      <c r="M213" s="159"/>
      <c r="T213" s="160"/>
      <c r="AT213" s="155" t="s">
        <v>136</v>
      </c>
      <c r="AU213" s="155" t="s">
        <v>87</v>
      </c>
      <c r="AV213" s="13" t="s">
        <v>87</v>
      </c>
      <c r="AW213" s="13" t="s">
        <v>32</v>
      </c>
      <c r="AX213" s="13" t="s">
        <v>85</v>
      </c>
      <c r="AY213" s="155" t="s">
        <v>128</v>
      </c>
    </row>
    <row r="214" spans="2:65" s="1" customFormat="1" ht="37.9" customHeight="1">
      <c r="B214" s="132"/>
      <c r="C214" s="133" t="s">
        <v>287</v>
      </c>
      <c r="D214" s="133" t="s">
        <v>130</v>
      </c>
      <c r="E214" s="134" t="s">
        <v>297</v>
      </c>
      <c r="F214" s="135" t="s">
        <v>298</v>
      </c>
      <c r="G214" s="136" t="s">
        <v>133</v>
      </c>
      <c r="H214" s="137">
        <v>8.81</v>
      </c>
      <c r="I214" s="138"/>
      <c r="J214" s="139">
        <f>ROUND(I214*H214,2)</f>
        <v>0</v>
      </c>
      <c r="K214" s="140"/>
      <c r="L214" s="31"/>
      <c r="M214" s="141" t="s">
        <v>1</v>
      </c>
      <c r="N214" s="142" t="s">
        <v>42</v>
      </c>
      <c r="P214" s="143">
        <f>O214*H214</f>
        <v>0</v>
      </c>
      <c r="Q214" s="143">
        <v>0</v>
      </c>
      <c r="R214" s="143">
        <f>Q214*H214</f>
        <v>0</v>
      </c>
      <c r="S214" s="143">
        <v>0</v>
      </c>
      <c r="T214" s="144">
        <f>S214*H214</f>
        <v>0</v>
      </c>
      <c r="AR214" s="145" t="s">
        <v>134</v>
      </c>
      <c r="AT214" s="145" t="s">
        <v>130</v>
      </c>
      <c r="AU214" s="145" t="s">
        <v>87</v>
      </c>
      <c r="AY214" s="16" t="s">
        <v>128</v>
      </c>
      <c r="BE214" s="146">
        <f>IF(N214="základní",J214,0)</f>
        <v>0</v>
      </c>
      <c r="BF214" s="146">
        <f>IF(N214="snížená",J214,0)</f>
        <v>0</v>
      </c>
      <c r="BG214" s="146">
        <f>IF(N214="zákl. přenesená",J214,0)</f>
        <v>0</v>
      </c>
      <c r="BH214" s="146">
        <f>IF(N214="sníž. přenesená",J214,0)</f>
        <v>0</v>
      </c>
      <c r="BI214" s="146">
        <f>IF(N214="nulová",J214,0)</f>
        <v>0</v>
      </c>
      <c r="BJ214" s="16" t="s">
        <v>85</v>
      </c>
      <c r="BK214" s="146">
        <f>ROUND(I214*H214,2)</f>
        <v>0</v>
      </c>
      <c r="BL214" s="16" t="s">
        <v>134</v>
      </c>
      <c r="BM214" s="145" t="s">
        <v>653</v>
      </c>
    </row>
    <row r="215" spans="2:65" s="12" customFormat="1">
      <c r="B215" s="147"/>
      <c r="D215" s="148" t="s">
        <v>136</v>
      </c>
      <c r="E215" s="149" t="s">
        <v>1</v>
      </c>
      <c r="F215" s="150" t="s">
        <v>300</v>
      </c>
      <c r="H215" s="149" t="s">
        <v>1</v>
      </c>
      <c r="I215" s="151"/>
      <c r="L215" s="147"/>
      <c r="M215" s="152"/>
      <c r="T215" s="153"/>
      <c r="AT215" s="149" t="s">
        <v>136</v>
      </c>
      <c r="AU215" s="149" t="s">
        <v>87</v>
      </c>
      <c r="AV215" s="12" t="s">
        <v>85</v>
      </c>
      <c r="AW215" s="12" t="s">
        <v>32</v>
      </c>
      <c r="AX215" s="12" t="s">
        <v>77</v>
      </c>
      <c r="AY215" s="149" t="s">
        <v>128</v>
      </c>
    </row>
    <row r="216" spans="2:65" s="13" customFormat="1">
      <c r="B216" s="154"/>
      <c r="D216" s="148" t="s">
        <v>136</v>
      </c>
      <c r="E216" s="155" t="s">
        <v>1</v>
      </c>
      <c r="F216" s="156" t="s">
        <v>654</v>
      </c>
      <c r="H216" s="157">
        <v>8.81</v>
      </c>
      <c r="I216" s="158"/>
      <c r="L216" s="154"/>
      <c r="M216" s="159"/>
      <c r="T216" s="160"/>
      <c r="AT216" s="155" t="s">
        <v>136</v>
      </c>
      <c r="AU216" s="155" t="s">
        <v>87</v>
      </c>
      <c r="AV216" s="13" t="s">
        <v>87</v>
      </c>
      <c r="AW216" s="13" t="s">
        <v>32</v>
      </c>
      <c r="AX216" s="13" t="s">
        <v>85</v>
      </c>
      <c r="AY216" s="155" t="s">
        <v>128</v>
      </c>
    </row>
    <row r="217" spans="2:65" s="1" customFormat="1" ht="24.2" customHeight="1">
      <c r="B217" s="132"/>
      <c r="C217" s="168" t="s">
        <v>293</v>
      </c>
      <c r="D217" s="168" t="s">
        <v>202</v>
      </c>
      <c r="E217" s="169" t="s">
        <v>273</v>
      </c>
      <c r="F217" s="170" t="s">
        <v>274</v>
      </c>
      <c r="G217" s="171" t="s">
        <v>133</v>
      </c>
      <c r="H217" s="172">
        <v>670</v>
      </c>
      <c r="I217" s="173"/>
      <c r="J217" s="174">
        <f>ROUND(I217*H217,2)</f>
        <v>0</v>
      </c>
      <c r="K217" s="175"/>
      <c r="L217" s="176"/>
      <c r="M217" s="177" t="s">
        <v>1</v>
      </c>
      <c r="N217" s="178" t="s">
        <v>42</v>
      </c>
      <c r="P217" s="143">
        <f>O217*H217</f>
        <v>0</v>
      </c>
      <c r="Q217" s="143">
        <v>0.17599999999999999</v>
      </c>
      <c r="R217" s="143">
        <f>Q217*H217</f>
        <v>117.91999999999999</v>
      </c>
      <c r="S217" s="143">
        <v>0</v>
      </c>
      <c r="T217" s="144">
        <f>S217*H217</f>
        <v>0</v>
      </c>
      <c r="AR217" s="145" t="s">
        <v>175</v>
      </c>
      <c r="AT217" s="145" t="s">
        <v>202</v>
      </c>
      <c r="AU217" s="145" t="s">
        <v>87</v>
      </c>
      <c r="AY217" s="16" t="s">
        <v>128</v>
      </c>
      <c r="BE217" s="146">
        <f>IF(N217="základní",J217,0)</f>
        <v>0</v>
      </c>
      <c r="BF217" s="146">
        <f>IF(N217="snížená",J217,0)</f>
        <v>0</v>
      </c>
      <c r="BG217" s="146">
        <f>IF(N217="zákl. přenesená",J217,0)</f>
        <v>0</v>
      </c>
      <c r="BH217" s="146">
        <f>IF(N217="sníž. přenesená",J217,0)</f>
        <v>0</v>
      </c>
      <c r="BI217" s="146">
        <f>IF(N217="nulová",J217,0)</f>
        <v>0</v>
      </c>
      <c r="BJ217" s="16" t="s">
        <v>85</v>
      </c>
      <c r="BK217" s="146">
        <f>ROUND(I217*H217,2)</f>
        <v>0</v>
      </c>
      <c r="BL217" s="16" t="s">
        <v>134</v>
      </c>
      <c r="BM217" s="145" t="s">
        <v>655</v>
      </c>
    </row>
    <row r="218" spans="2:65" s="13" customFormat="1">
      <c r="B218" s="154"/>
      <c r="D218" s="148" t="s">
        <v>136</v>
      </c>
      <c r="E218" s="155" t="s">
        <v>1</v>
      </c>
      <c r="F218" s="156" t="s">
        <v>656</v>
      </c>
      <c r="H218" s="157">
        <v>670</v>
      </c>
      <c r="I218" s="158"/>
      <c r="L218" s="154"/>
      <c r="M218" s="159"/>
      <c r="T218" s="160"/>
      <c r="AT218" s="155" t="s">
        <v>136</v>
      </c>
      <c r="AU218" s="155" t="s">
        <v>87</v>
      </c>
      <c r="AV218" s="13" t="s">
        <v>87</v>
      </c>
      <c r="AW218" s="13" t="s">
        <v>32</v>
      </c>
      <c r="AX218" s="13" t="s">
        <v>85</v>
      </c>
      <c r="AY218" s="155" t="s">
        <v>128</v>
      </c>
    </row>
    <row r="219" spans="2:65" s="1" customFormat="1" ht="24.2" customHeight="1">
      <c r="B219" s="132"/>
      <c r="C219" s="168" t="s">
        <v>296</v>
      </c>
      <c r="D219" s="168" t="s">
        <v>202</v>
      </c>
      <c r="E219" s="169" t="s">
        <v>278</v>
      </c>
      <c r="F219" s="170" t="s">
        <v>279</v>
      </c>
      <c r="G219" s="171" t="s">
        <v>133</v>
      </c>
      <c r="H219" s="172">
        <v>9</v>
      </c>
      <c r="I219" s="173"/>
      <c r="J219" s="174">
        <f>ROUND(I219*H219,2)</f>
        <v>0</v>
      </c>
      <c r="K219" s="175"/>
      <c r="L219" s="176"/>
      <c r="M219" s="177" t="s">
        <v>1</v>
      </c>
      <c r="N219" s="178" t="s">
        <v>42</v>
      </c>
      <c r="P219" s="143">
        <f>O219*H219</f>
        <v>0</v>
      </c>
      <c r="Q219" s="143">
        <v>0.17499999999999999</v>
      </c>
      <c r="R219" s="143">
        <f>Q219*H219</f>
        <v>1.575</v>
      </c>
      <c r="S219" s="143">
        <v>0</v>
      </c>
      <c r="T219" s="144">
        <f>S219*H219</f>
        <v>0</v>
      </c>
      <c r="AR219" s="145" t="s">
        <v>175</v>
      </c>
      <c r="AT219" s="145" t="s">
        <v>202</v>
      </c>
      <c r="AU219" s="145" t="s">
        <v>87</v>
      </c>
      <c r="AY219" s="16" t="s">
        <v>128</v>
      </c>
      <c r="BE219" s="146">
        <f>IF(N219="základní",J219,0)</f>
        <v>0</v>
      </c>
      <c r="BF219" s="146">
        <f>IF(N219="snížená",J219,0)</f>
        <v>0</v>
      </c>
      <c r="BG219" s="146">
        <f>IF(N219="zákl. přenesená",J219,0)</f>
        <v>0</v>
      </c>
      <c r="BH219" s="146">
        <f>IF(N219="sníž. přenesená",J219,0)</f>
        <v>0</v>
      </c>
      <c r="BI219" s="146">
        <f>IF(N219="nulová",J219,0)</f>
        <v>0</v>
      </c>
      <c r="BJ219" s="16" t="s">
        <v>85</v>
      </c>
      <c r="BK219" s="146">
        <f>ROUND(I219*H219,2)</f>
        <v>0</v>
      </c>
      <c r="BL219" s="16" t="s">
        <v>134</v>
      </c>
      <c r="BM219" s="145" t="s">
        <v>657</v>
      </c>
    </row>
    <row r="220" spans="2:65" s="12" customFormat="1">
      <c r="B220" s="147"/>
      <c r="D220" s="148" t="s">
        <v>136</v>
      </c>
      <c r="E220" s="149" t="s">
        <v>1</v>
      </c>
      <c r="F220" s="150" t="s">
        <v>658</v>
      </c>
      <c r="H220" s="149" t="s">
        <v>1</v>
      </c>
      <c r="I220" s="151"/>
      <c r="L220" s="147"/>
      <c r="M220" s="152"/>
      <c r="T220" s="153"/>
      <c r="AT220" s="149" t="s">
        <v>136</v>
      </c>
      <c r="AU220" s="149" t="s">
        <v>87</v>
      </c>
      <c r="AV220" s="12" t="s">
        <v>85</v>
      </c>
      <c r="AW220" s="12" t="s">
        <v>32</v>
      </c>
      <c r="AX220" s="12" t="s">
        <v>77</v>
      </c>
      <c r="AY220" s="149" t="s">
        <v>128</v>
      </c>
    </row>
    <row r="221" spans="2:65" s="13" customFormat="1">
      <c r="B221" s="154"/>
      <c r="D221" s="148" t="s">
        <v>136</v>
      </c>
      <c r="E221" s="155" t="s">
        <v>1</v>
      </c>
      <c r="F221" s="156" t="s">
        <v>180</v>
      </c>
      <c r="H221" s="157">
        <v>9</v>
      </c>
      <c r="I221" s="158"/>
      <c r="L221" s="154"/>
      <c r="M221" s="159"/>
      <c r="T221" s="160"/>
      <c r="AT221" s="155" t="s">
        <v>136</v>
      </c>
      <c r="AU221" s="155" t="s">
        <v>87</v>
      </c>
      <c r="AV221" s="13" t="s">
        <v>87</v>
      </c>
      <c r="AW221" s="13" t="s">
        <v>32</v>
      </c>
      <c r="AX221" s="13" t="s">
        <v>85</v>
      </c>
      <c r="AY221" s="155" t="s">
        <v>128</v>
      </c>
    </row>
    <row r="222" spans="2:65" s="11" customFormat="1" ht="22.9" customHeight="1">
      <c r="B222" s="120"/>
      <c r="D222" s="121" t="s">
        <v>76</v>
      </c>
      <c r="E222" s="130" t="s">
        <v>307</v>
      </c>
      <c r="F222" s="130" t="s">
        <v>308</v>
      </c>
      <c r="I222" s="123"/>
      <c r="J222" s="131">
        <f>BK222</f>
        <v>0</v>
      </c>
      <c r="L222" s="120"/>
      <c r="M222" s="125"/>
      <c r="P222" s="126">
        <f>SUM(P223:P237)</f>
        <v>0</v>
      </c>
      <c r="R222" s="126">
        <f>SUM(R223:R237)</f>
        <v>102.12343539999999</v>
      </c>
      <c r="T222" s="127">
        <f>SUM(T223:T237)</f>
        <v>0</v>
      </c>
      <c r="AR222" s="121" t="s">
        <v>85</v>
      </c>
      <c r="AT222" s="128" t="s">
        <v>76</v>
      </c>
      <c r="AU222" s="128" t="s">
        <v>85</v>
      </c>
      <c r="AY222" s="121" t="s">
        <v>128</v>
      </c>
      <c r="BK222" s="129">
        <f>SUM(BK223:BK237)</f>
        <v>0</v>
      </c>
    </row>
    <row r="223" spans="2:65" s="1" customFormat="1" ht="33" customHeight="1">
      <c r="B223" s="132"/>
      <c r="C223" s="133" t="s">
        <v>302</v>
      </c>
      <c r="D223" s="133" t="s">
        <v>130</v>
      </c>
      <c r="E223" s="134" t="s">
        <v>310</v>
      </c>
      <c r="F223" s="135" t="s">
        <v>311</v>
      </c>
      <c r="G223" s="136" t="s">
        <v>152</v>
      </c>
      <c r="H223" s="137">
        <v>453.8</v>
      </c>
      <c r="I223" s="138"/>
      <c r="J223" s="139">
        <f>ROUND(I223*H223,2)</f>
        <v>0</v>
      </c>
      <c r="K223" s="140"/>
      <c r="L223" s="31"/>
      <c r="M223" s="141" t="s">
        <v>1</v>
      </c>
      <c r="N223" s="142" t="s">
        <v>42</v>
      </c>
      <c r="P223" s="143">
        <f>O223*H223</f>
        <v>0</v>
      </c>
      <c r="Q223" s="143">
        <v>0.14041999999999999</v>
      </c>
      <c r="R223" s="143">
        <f>Q223*H223</f>
        <v>63.722595999999996</v>
      </c>
      <c r="S223" s="143">
        <v>0</v>
      </c>
      <c r="T223" s="144">
        <f>S223*H223</f>
        <v>0</v>
      </c>
      <c r="AR223" s="145" t="s">
        <v>134</v>
      </c>
      <c r="AT223" s="145" t="s">
        <v>130</v>
      </c>
      <c r="AU223" s="145" t="s">
        <v>87</v>
      </c>
      <c r="AY223" s="16" t="s">
        <v>128</v>
      </c>
      <c r="BE223" s="146">
        <f>IF(N223="základní",J223,0)</f>
        <v>0</v>
      </c>
      <c r="BF223" s="146">
        <f>IF(N223="snížená",J223,0)</f>
        <v>0</v>
      </c>
      <c r="BG223" s="146">
        <f>IF(N223="zákl. přenesená",J223,0)</f>
        <v>0</v>
      </c>
      <c r="BH223" s="146">
        <f>IF(N223="sníž. přenesená",J223,0)</f>
        <v>0</v>
      </c>
      <c r="BI223" s="146">
        <f>IF(N223="nulová",J223,0)</f>
        <v>0</v>
      </c>
      <c r="BJ223" s="16" t="s">
        <v>85</v>
      </c>
      <c r="BK223" s="146">
        <f>ROUND(I223*H223,2)</f>
        <v>0</v>
      </c>
      <c r="BL223" s="16" t="s">
        <v>134</v>
      </c>
      <c r="BM223" s="145" t="s">
        <v>659</v>
      </c>
    </row>
    <row r="224" spans="2:65" s="12" customFormat="1">
      <c r="B224" s="147"/>
      <c r="D224" s="148" t="s">
        <v>136</v>
      </c>
      <c r="E224" s="149" t="s">
        <v>1</v>
      </c>
      <c r="F224" s="150" t="s">
        <v>660</v>
      </c>
      <c r="H224" s="149" t="s">
        <v>1</v>
      </c>
      <c r="I224" s="151"/>
      <c r="L224" s="147"/>
      <c r="M224" s="152"/>
      <c r="T224" s="153"/>
      <c r="AT224" s="149" t="s">
        <v>136</v>
      </c>
      <c r="AU224" s="149" t="s">
        <v>87</v>
      </c>
      <c r="AV224" s="12" t="s">
        <v>85</v>
      </c>
      <c r="AW224" s="12" t="s">
        <v>32</v>
      </c>
      <c r="AX224" s="12" t="s">
        <v>77</v>
      </c>
      <c r="AY224" s="149" t="s">
        <v>128</v>
      </c>
    </row>
    <row r="225" spans="2:65" s="13" customFormat="1">
      <c r="B225" s="154"/>
      <c r="D225" s="148" t="s">
        <v>136</v>
      </c>
      <c r="E225" s="155" t="s">
        <v>1</v>
      </c>
      <c r="F225" s="156" t="s">
        <v>661</v>
      </c>
      <c r="H225" s="157">
        <v>453.8</v>
      </c>
      <c r="I225" s="158"/>
      <c r="L225" s="154"/>
      <c r="M225" s="159"/>
      <c r="T225" s="160"/>
      <c r="AT225" s="155" t="s">
        <v>136</v>
      </c>
      <c r="AU225" s="155" t="s">
        <v>87</v>
      </c>
      <c r="AV225" s="13" t="s">
        <v>87</v>
      </c>
      <c r="AW225" s="13" t="s">
        <v>32</v>
      </c>
      <c r="AX225" s="13" t="s">
        <v>85</v>
      </c>
      <c r="AY225" s="155" t="s">
        <v>128</v>
      </c>
    </row>
    <row r="226" spans="2:65" s="1" customFormat="1" ht="16.5" customHeight="1">
      <c r="B226" s="132"/>
      <c r="C226" s="168" t="s">
        <v>305</v>
      </c>
      <c r="D226" s="168" t="s">
        <v>202</v>
      </c>
      <c r="E226" s="169" t="s">
        <v>316</v>
      </c>
      <c r="F226" s="170" t="s">
        <v>317</v>
      </c>
      <c r="G226" s="171" t="s">
        <v>152</v>
      </c>
      <c r="H226" s="172">
        <v>460</v>
      </c>
      <c r="I226" s="173"/>
      <c r="J226" s="174">
        <f>ROUND(I226*H226,2)</f>
        <v>0</v>
      </c>
      <c r="K226" s="175"/>
      <c r="L226" s="176"/>
      <c r="M226" s="177" t="s">
        <v>1</v>
      </c>
      <c r="N226" s="178" t="s">
        <v>42</v>
      </c>
      <c r="P226" s="143">
        <f>O226*H226</f>
        <v>0</v>
      </c>
      <c r="Q226" s="143">
        <v>4.4999999999999998E-2</v>
      </c>
      <c r="R226" s="143">
        <f>Q226*H226</f>
        <v>20.7</v>
      </c>
      <c r="S226" s="143">
        <v>0</v>
      </c>
      <c r="T226" s="144">
        <f>S226*H226</f>
        <v>0</v>
      </c>
      <c r="AR226" s="145" t="s">
        <v>175</v>
      </c>
      <c r="AT226" s="145" t="s">
        <v>202</v>
      </c>
      <c r="AU226" s="145" t="s">
        <v>87</v>
      </c>
      <c r="AY226" s="16" t="s">
        <v>128</v>
      </c>
      <c r="BE226" s="146">
        <f>IF(N226="základní",J226,0)</f>
        <v>0</v>
      </c>
      <c r="BF226" s="146">
        <f>IF(N226="snížená",J226,0)</f>
        <v>0</v>
      </c>
      <c r="BG226" s="146">
        <f>IF(N226="zákl. přenesená",J226,0)</f>
        <v>0</v>
      </c>
      <c r="BH226" s="146">
        <f>IF(N226="sníž. přenesená",J226,0)</f>
        <v>0</v>
      </c>
      <c r="BI226" s="146">
        <f>IF(N226="nulová",J226,0)</f>
        <v>0</v>
      </c>
      <c r="BJ226" s="16" t="s">
        <v>85</v>
      </c>
      <c r="BK226" s="146">
        <f>ROUND(I226*H226,2)</f>
        <v>0</v>
      </c>
      <c r="BL226" s="16" t="s">
        <v>134</v>
      </c>
      <c r="BM226" s="145" t="s">
        <v>662</v>
      </c>
    </row>
    <row r="227" spans="2:65" s="13" customFormat="1">
      <c r="B227" s="154"/>
      <c r="D227" s="148" t="s">
        <v>136</v>
      </c>
      <c r="E227" s="155" t="s">
        <v>1</v>
      </c>
      <c r="F227" s="156" t="s">
        <v>663</v>
      </c>
      <c r="H227" s="157">
        <v>460</v>
      </c>
      <c r="I227" s="158"/>
      <c r="L227" s="154"/>
      <c r="M227" s="159"/>
      <c r="T227" s="160"/>
      <c r="AT227" s="155" t="s">
        <v>136</v>
      </c>
      <c r="AU227" s="155" t="s">
        <v>87</v>
      </c>
      <c r="AV227" s="13" t="s">
        <v>87</v>
      </c>
      <c r="AW227" s="13" t="s">
        <v>32</v>
      </c>
      <c r="AX227" s="13" t="s">
        <v>85</v>
      </c>
      <c r="AY227" s="155" t="s">
        <v>128</v>
      </c>
    </row>
    <row r="228" spans="2:65" s="1" customFormat="1" ht="24.2" customHeight="1">
      <c r="B228" s="132"/>
      <c r="C228" s="133" t="s">
        <v>309</v>
      </c>
      <c r="D228" s="133" t="s">
        <v>130</v>
      </c>
      <c r="E228" s="134" t="s">
        <v>320</v>
      </c>
      <c r="F228" s="135" t="s">
        <v>321</v>
      </c>
      <c r="G228" s="136" t="s">
        <v>152</v>
      </c>
      <c r="H228" s="137">
        <v>48.74</v>
      </c>
      <c r="I228" s="138"/>
      <c r="J228" s="139">
        <f>ROUND(I228*H228,2)</f>
        <v>0</v>
      </c>
      <c r="K228" s="140"/>
      <c r="L228" s="31"/>
      <c r="M228" s="141" t="s">
        <v>1</v>
      </c>
      <c r="N228" s="142" t="s">
        <v>42</v>
      </c>
      <c r="P228" s="143">
        <f>O228*H228</f>
        <v>0</v>
      </c>
      <c r="Q228" s="143">
        <v>0.15256</v>
      </c>
      <c r="R228" s="143">
        <f>Q228*H228</f>
        <v>7.4357744000000006</v>
      </c>
      <c r="S228" s="143">
        <v>0</v>
      </c>
      <c r="T228" s="144">
        <f>S228*H228</f>
        <v>0</v>
      </c>
      <c r="AR228" s="145" t="s">
        <v>134</v>
      </c>
      <c r="AT228" s="145" t="s">
        <v>130</v>
      </c>
      <c r="AU228" s="145" t="s">
        <v>87</v>
      </c>
      <c r="AY228" s="16" t="s">
        <v>128</v>
      </c>
      <c r="BE228" s="146">
        <f>IF(N228="základní",J228,0)</f>
        <v>0</v>
      </c>
      <c r="BF228" s="146">
        <f>IF(N228="snížená",J228,0)</f>
        <v>0</v>
      </c>
      <c r="BG228" s="146">
        <f>IF(N228="zákl. přenesená",J228,0)</f>
        <v>0</v>
      </c>
      <c r="BH228" s="146">
        <f>IF(N228="sníž. přenesená",J228,0)</f>
        <v>0</v>
      </c>
      <c r="BI228" s="146">
        <f>IF(N228="nulová",J228,0)</f>
        <v>0</v>
      </c>
      <c r="BJ228" s="16" t="s">
        <v>85</v>
      </c>
      <c r="BK228" s="146">
        <f>ROUND(I228*H228,2)</f>
        <v>0</v>
      </c>
      <c r="BL228" s="16" t="s">
        <v>134</v>
      </c>
      <c r="BM228" s="145" t="s">
        <v>664</v>
      </c>
    </row>
    <row r="229" spans="2:65" s="12" customFormat="1">
      <c r="B229" s="147"/>
      <c r="D229" s="148" t="s">
        <v>136</v>
      </c>
      <c r="E229" s="149" t="s">
        <v>1</v>
      </c>
      <c r="F229" s="150" t="s">
        <v>665</v>
      </c>
      <c r="H229" s="149" t="s">
        <v>1</v>
      </c>
      <c r="I229" s="151"/>
      <c r="L229" s="147"/>
      <c r="M229" s="152"/>
      <c r="T229" s="153"/>
      <c r="AT229" s="149" t="s">
        <v>136</v>
      </c>
      <c r="AU229" s="149" t="s">
        <v>87</v>
      </c>
      <c r="AV229" s="12" t="s">
        <v>85</v>
      </c>
      <c r="AW229" s="12" t="s">
        <v>32</v>
      </c>
      <c r="AX229" s="12" t="s">
        <v>77</v>
      </c>
      <c r="AY229" s="149" t="s">
        <v>128</v>
      </c>
    </row>
    <row r="230" spans="2:65" s="13" customFormat="1">
      <c r="B230" s="154"/>
      <c r="D230" s="148" t="s">
        <v>136</v>
      </c>
      <c r="E230" s="155" t="s">
        <v>1</v>
      </c>
      <c r="F230" s="156" t="s">
        <v>666</v>
      </c>
      <c r="H230" s="157">
        <v>48.74</v>
      </c>
      <c r="I230" s="158"/>
      <c r="L230" s="154"/>
      <c r="M230" s="159"/>
      <c r="T230" s="160"/>
      <c r="AT230" s="155" t="s">
        <v>136</v>
      </c>
      <c r="AU230" s="155" t="s">
        <v>87</v>
      </c>
      <c r="AV230" s="13" t="s">
        <v>87</v>
      </c>
      <c r="AW230" s="13" t="s">
        <v>32</v>
      </c>
      <c r="AX230" s="13" t="s">
        <v>85</v>
      </c>
      <c r="AY230" s="155" t="s">
        <v>128</v>
      </c>
    </row>
    <row r="231" spans="2:65" s="1" customFormat="1" ht="16.5" customHeight="1">
      <c r="B231" s="132"/>
      <c r="C231" s="168" t="s">
        <v>315</v>
      </c>
      <c r="D231" s="168" t="s">
        <v>202</v>
      </c>
      <c r="E231" s="169" t="s">
        <v>326</v>
      </c>
      <c r="F231" s="170" t="s">
        <v>327</v>
      </c>
      <c r="G231" s="171" t="s">
        <v>152</v>
      </c>
      <c r="H231" s="172">
        <v>50</v>
      </c>
      <c r="I231" s="173"/>
      <c r="J231" s="174">
        <f>ROUND(I231*H231,2)</f>
        <v>0</v>
      </c>
      <c r="K231" s="175"/>
      <c r="L231" s="176"/>
      <c r="M231" s="177" t="s">
        <v>1</v>
      </c>
      <c r="N231" s="178" t="s">
        <v>42</v>
      </c>
      <c r="P231" s="143">
        <f>O231*H231</f>
        <v>0</v>
      </c>
      <c r="Q231" s="143">
        <v>0.125</v>
      </c>
      <c r="R231" s="143">
        <f>Q231*H231</f>
        <v>6.25</v>
      </c>
      <c r="S231" s="143">
        <v>0</v>
      </c>
      <c r="T231" s="144">
        <f>S231*H231</f>
        <v>0</v>
      </c>
      <c r="AR231" s="145" t="s">
        <v>175</v>
      </c>
      <c r="AT231" s="145" t="s">
        <v>202</v>
      </c>
      <c r="AU231" s="145" t="s">
        <v>87</v>
      </c>
      <c r="AY231" s="16" t="s">
        <v>128</v>
      </c>
      <c r="BE231" s="146">
        <f>IF(N231="základní",J231,0)</f>
        <v>0</v>
      </c>
      <c r="BF231" s="146">
        <f>IF(N231="snížená",J231,0)</f>
        <v>0</v>
      </c>
      <c r="BG231" s="146">
        <f>IF(N231="zákl. přenesená",J231,0)</f>
        <v>0</v>
      </c>
      <c r="BH231" s="146">
        <f>IF(N231="sníž. přenesená",J231,0)</f>
        <v>0</v>
      </c>
      <c r="BI231" s="146">
        <f>IF(N231="nulová",J231,0)</f>
        <v>0</v>
      </c>
      <c r="BJ231" s="16" t="s">
        <v>85</v>
      </c>
      <c r="BK231" s="146">
        <f>ROUND(I231*H231,2)</f>
        <v>0</v>
      </c>
      <c r="BL231" s="16" t="s">
        <v>134</v>
      </c>
      <c r="BM231" s="145" t="s">
        <v>667</v>
      </c>
    </row>
    <row r="232" spans="2:65" s="13" customFormat="1">
      <c r="B232" s="154"/>
      <c r="D232" s="148" t="s">
        <v>136</v>
      </c>
      <c r="E232" s="155" t="s">
        <v>1</v>
      </c>
      <c r="F232" s="156" t="s">
        <v>400</v>
      </c>
      <c r="H232" s="157">
        <v>50</v>
      </c>
      <c r="I232" s="158"/>
      <c r="L232" s="154"/>
      <c r="M232" s="159"/>
      <c r="T232" s="160"/>
      <c r="AT232" s="155" t="s">
        <v>136</v>
      </c>
      <c r="AU232" s="155" t="s">
        <v>87</v>
      </c>
      <c r="AV232" s="13" t="s">
        <v>87</v>
      </c>
      <c r="AW232" s="13" t="s">
        <v>32</v>
      </c>
      <c r="AX232" s="13" t="s">
        <v>85</v>
      </c>
      <c r="AY232" s="155" t="s">
        <v>128</v>
      </c>
    </row>
    <row r="233" spans="2:65" s="1" customFormat="1" ht="24.2" customHeight="1">
      <c r="B233" s="132"/>
      <c r="C233" s="133" t="s">
        <v>319</v>
      </c>
      <c r="D233" s="133" t="s">
        <v>130</v>
      </c>
      <c r="E233" s="134" t="s">
        <v>330</v>
      </c>
      <c r="F233" s="135" t="s">
        <v>331</v>
      </c>
      <c r="G233" s="136" t="s">
        <v>152</v>
      </c>
      <c r="H233" s="137">
        <v>32.700000000000003</v>
      </c>
      <c r="I233" s="138"/>
      <c r="J233" s="139">
        <f>ROUND(I233*H233,2)</f>
        <v>0</v>
      </c>
      <c r="K233" s="140"/>
      <c r="L233" s="31"/>
      <c r="M233" s="141" t="s">
        <v>1</v>
      </c>
      <c r="N233" s="142" t="s">
        <v>42</v>
      </c>
      <c r="P233" s="143">
        <f>O233*H233</f>
        <v>0</v>
      </c>
      <c r="Q233" s="143">
        <v>0.10095</v>
      </c>
      <c r="R233" s="143">
        <f>Q233*H233</f>
        <v>3.3010650000000004</v>
      </c>
      <c r="S233" s="143">
        <v>0</v>
      </c>
      <c r="T233" s="144">
        <f>S233*H233</f>
        <v>0</v>
      </c>
      <c r="AR233" s="145" t="s">
        <v>134</v>
      </c>
      <c r="AT233" s="145" t="s">
        <v>130</v>
      </c>
      <c r="AU233" s="145" t="s">
        <v>87</v>
      </c>
      <c r="AY233" s="16" t="s">
        <v>128</v>
      </c>
      <c r="BE233" s="146">
        <f>IF(N233="základní",J233,0)</f>
        <v>0</v>
      </c>
      <c r="BF233" s="146">
        <f>IF(N233="snížená",J233,0)</f>
        <v>0</v>
      </c>
      <c r="BG233" s="146">
        <f>IF(N233="zákl. přenesená",J233,0)</f>
        <v>0</v>
      </c>
      <c r="BH233" s="146">
        <f>IF(N233="sníž. přenesená",J233,0)</f>
        <v>0</v>
      </c>
      <c r="BI233" s="146">
        <f>IF(N233="nulová",J233,0)</f>
        <v>0</v>
      </c>
      <c r="BJ233" s="16" t="s">
        <v>85</v>
      </c>
      <c r="BK233" s="146">
        <f>ROUND(I233*H233,2)</f>
        <v>0</v>
      </c>
      <c r="BL233" s="16" t="s">
        <v>134</v>
      </c>
      <c r="BM233" s="145" t="s">
        <v>668</v>
      </c>
    </row>
    <row r="234" spans="2:65" s="12" customFormat="1">
      <c r="B234" s="147"/>
      <c r="D234" s="148" t="s">
        <v>136</v>
      </c>
      <c r="E234" s="149" t="s">
        <v>1</v>
      </c>
      <c r="F234" s="150" t="s">
        <v>242</v>
      </c>
      <c r="H234" s="149" t="s">
        <v>1</v>
      </c>
      <c r="I234" s="151"/>
      <c r="L234" s="147"/>
      <c r="M234" s="152"/>
      <c r="T234" s="153"/>
      <c r="AT234" s="149" t="s">
        <v>136</v>
      </c>
      <c r="AU234" s="149" t="s">
        <v>87</v>
      </c>
      <c r="AV234" s="12" t="s">
        <v>85</v>
      </c>
      <c r="AW234" s="12" t="s">
        <v>32</v>
      </c>
      <c r="AX234" s="12" t="s">
        <v>77</v>
      </c>
      <c r="AY234" s="149" t="s">
        <v>128</v>
      </c>
    </row>
    <row r="235" spans="2:65" s="13" customFormat="1">
      <c r="B235" s="154"/>
      <c r="D235" s="148" t="s">
        <v>136</v>
      </c>
      <c r="E235" s="155" t="s">
        <v>1</v>
      </c>
      <c r="F235" s="156" t="s">
        <v>669</v>
      </c>
      <c r="H235" s="157">
        <v>32.700000000000003</v>
      </c>
      <c r="I235" s="158"/>
      <c r="L235" s="154"/>
      <c r="M235" s="159"/>
      <c r="T235" s="160"/>
      <c r="AT235" s="155" t="s">
        <v>136</v>
      </c>
      <c r="AU235" s="155" t="s">
        <v>87</v>
      </c>
      <c r="AV235" s="13" t="s">
        <v>87</v>
      </c>
      <c r="AW235" s="13" t="s">
        <v>32</v>
      </c>
      <c r="AX235" s="13" t="s">
        <v>85</v>
      </c>
      <c r="AY235" s="155" t="s">
        <v>128</v>
      </c>
    </row>
    <row r="236" spans="2:65" s="1" customFormat="1" ht="21.75" customHeight="1">
      <c r="B236" s="132"/>
      <c r="C236" s="168" t="s">
        <v>325</v>
      </c>
      <c r="D236" s="168" t="s">
        <v>202</v>
      </c>
      <c r="E236" s="169" t="s">
        <v>335</v>
      </c>
      <c r="F236" s="170" t="s">
        <v>336</v>
      </c>
      <c r="G236" s="171" t="s">
        <v>152</v>
      </c>
      <c r="H236" s="172">
        <v>34</v>
      </c>
      <c r="I236" s="173"/>
      <c r="J236" s="174">
        <f>ROUND(I236*H236,2)</f>
        <v>0</v>
      </c>
      <c r="K236" s="175"/>
      <c r="L236" s="176"/>
      <c r="M236" s="177" t="s">
        <v>1</v>
      </c>
      <c r="N236" s="178" t="s">
        <v>42</v>
      </c>
      <c r="P236" s="143">
        <f>O236*H236</f>
        <v>0</v>
      </c>
      <c r="Q236" s="143">
        <v>2.1000000000000001E-2</v>
      </c>
      <c r="R236" s="143">
        <f>Q236*H236</f>
        <v>0.71400000000000008</v>
      </c>
      <c r="S236" s="143">
        <v>0</v>
      </c>
      <c r="T236" s="144">
        <f>S236*H236</f>
        <v>0</v>
      </c>
      <c r="AR236" s="145" t="s">
        <v>175</v>
      </c>
      <c r="AT236" s="145" t="s">
        <v>202</v>
      </c>
      <c r="AU236" s="145" t="s">
        <v>87</v>
      </c>
      <c r="AY236" s="16" t="s">
        <v>128</v>
      </c>
      <c r="BE236" s="146">
        <f>IF(N236="základní",J236,0)</f>
        <v>0</v>
      </c>
      <c r="BF236" s="146">
        <f>IF(N236="snížená",J236,0)</f>
        <v>0</v>
      </c>
      <c r="BG236" s="146">
        <f>IF(N236="zákl. přenesená",J236,0)</f>
        <v>0</v>
      </c>
      <c r="BH236" s="146">
        <f>IF(N236="sníž. přenesená",J236,0)</f>
        <v>0</v>
      </c>
      <c r="BI236" s="146">
        <f>IF(N236="nulová",J236,0)</f>
        <v>0</v>
      </c>
      <c r="BJ236" s="16" t="s">
        <v>85</v>
      </c>
      <c r="BK236" s="146">
        <f>ROUND(I236*H236,2)</f>
        <v>0</v>
      </c>
      <c r="BL236" s="16" t="s">
        <v>134</v>
      </c>
      <c r="BM236" s="145" t="s">
        <v>670</v>
      </c>
    </row>
    <row r="237" spans="2:65" s="13" customFormat="1">
      <c r="B237" s="154"/>
      <c r="D237" s="148" t="s">
        <v>136</v>
      </c>
      <c r="E237" s="155" t="s">
        <v>1</v>
      </c>
      <c r="F237" s="156" t="s">
        <v>309</v>
      </c>
      <c r="H237" s="157">
        <v>34</v>
      </c>
      <c r="I237" s="158"/>
      <c r="L237" s="154"/>
      <c r="M237" s="159"/>
      <c r="T237" s="160"/>
      <c r="AT237" s="155" t="s">
        <v>136</v>
      </c>
      <c r="AU237" s="155" t="s">
        <v>87</v>
      </c>
      <c r="AV237" s="13" t="s">
        <v>87</v>
      </c>
      <c r="AW237" s="13" t="s">
        <v>32</v>
      </c>
      <c r="AX237" s="13" t="s">
        <v>85</v>
      </c>
      <c r="AY237" s="155" t="s">
        <v>128</v>
      </c>
    </row>
    <row r="238" spans="2:65" s="11" customFormat="1" ht="22.9" customHeight="1">
      <c r="B238" s="120"/>
      <c r="D238" s="121" t="s">
        <v>76</v>
      </c>
      <c r="E238" s="130" t="s">
        <v>180</v>
      </c>
      <c r="F238" s="130" t="s">
        <v>338</v>
      </c>
      <c r="I238" s="123"/>
      <c r="J238" s="131">
        <f>BK238</f>
        <v>0</v>
      </c>
      <c r="L238" s="120"/>
      <c r="M238" s="125"/>
      <c r="P238" s="126">
        <f>SUM(P239:P251)</f>
        <v>0</v>
      </c>
      <c r="R238" s="126">
        <f>SUM(R239:R251)</f>
        <v>4.9049999999999996E-3</v>
      </c>
      <c r="T238" s="127">
        <f>SUM(T239:T251)</f>
        <v>0</v>
      </c>
      <c r="AR238" s="121" t="s">
        <v>85</v>
      </c>
      <c r="AT238" s="128" t="s">
        <v>76</v>
      </c>
      <c r="AU238" s="128" t="s">
        <v>85</v>
      </c>
      <c r="AY238" s="121" t="s">
        <v>128</v>
      </c>
      <c r="BK238" s="129">
        <f>SUM(BK239:BK251)</f>
        <v>0</v>
      </c>
    </row>
    <row r="239" spans="2:65" s="1" customFormat="1" ht="24.2" customHeight="1">
      <c r="B239" s="132"/>
      <c r="C239" s="133" t="s">
        <v>329</v>
      </c>
      <c r="D239" s="133" t="s">
        <v>130</v>
      </c>
      <c r="E239" s="134" t="s">
        <v>340</v>
      </c>
      <c r="F239" s="135" t="s">
        <v>341</v>
      </c>
      <c r="G239" s="136" t="s">
        <v>342</v>
      </c>
      <c r="H239" s="137">
        <v>10</v>
      </c>
      <c r="I239" s="138"/>
      <c r="J239" s="139">
        <f>ROUND(I239*H239,2)</f>
        <v>0</v>
      </c>
      <c r="K239" s="140"/>
      <c r="L239" s="31"/>
      <c r="M239" s="141" t="s">
        <v>1</v>
      </c>
      <c r="N239" s="142" t="s">
        <v>42</v>
      </c>
      <c r="P239" s="143">
        <f>O239*H239</f>
        <v>0</v>
      </c>
      <c r="Q239" s="143">
        <v>0</v>
      </c>
      <c r="R239" s="143">
        <f>Q239*H239</f>
        <v>0</v>
      </c>
      <c r="S239" s="143">
        <v>0</v>
      </c>
      <c r="T239" s="144">
        <f>S239*H239</f>
        <v>0</v>
      </c>
      <c r="AR239" s="145" t="s">
        <v>134</v>
      </c>
      <c r="AT239" s="145" t="s">
        <v>130</v>
      </c>
      <c r="AU239" s="145" t="s">
        <v>87</v>
      </c>
      <c r="AY239" s="16" t="s">
        <v>128</v>
      </c>
      <c r="BE239" s="146">
        <f>IF(N239="základní",J239,0)</f>
        <v>0</v>
      </c>
      <c r="BF239" s="146">
        <f>IF(N239="snížená",J239,0)</f>
        <v>0</v>
      </c>
      <c r="BG239" s="146">
        <f>IF(N239="zákl. přenesená",J239,0)</f>
        <v>0</v>
      </c>
      <c r="BH239" s="146">
        <f>IF(N239="sníž. přenesená",J239,0)</f>
        <v>0</v>
      </c>
      <c r="BI239" s="146">
        <f>IF(N239="nulová",J239,0)</f>
        <v>0</v>
      </c>
      <c r="BJ239" s="16" t="s">
        <v>85</v>
      </c>
      <c r="BK239" s="146">
        <f>ROUND(I239*H239,2)</f>
        <v>0</v>
      </c>
      <c r="BL239" s="16" t="s">
        <v>134</v>
      </c>
      <c r="BM239" s="145" t="s">
        <v>671</v>
      </c>
    </row>
    <row r="240" spans="2:65" s="12" customFormat="1">
      <c r="B240" s="147"/>
      <c r="D240" s="148" t="s">
        <v>136</v>
      </c>
      <c r="E240" s="149" t="s">
        <v>1</v>
      </c>
      <c r="F240" s="150" t="s">
        <v>344</v>
      </c>
      <c r="H240" s="149" t="s">
        <v>1</v>
      </c>
      <c r="I240" s="151"/>
      <c r="L240" s="147"/>
      <c r="M240" s="152"/>
      <c r="T240" s="153"/>
      <c r="AT240" s="149" t="s">
        <v>136</v>
      </c>
      <c r="AU240" s="149" t="s">
        <v>87</v>
      </c>
      <c r="AV240" s="12" t="s">
        <v>85</v>
      </c>
      <c r="AW240" s="12" t="s">
        <v>32</v>
      </c>
      <c r="AX240" s="12" t="s">
        <v>77</v>
      </c>
      <c r="AY240" s="149" t="s">
        <v>128</v>
      </c>
    </row>
    <row r="241" spans="2:65" s="13" customFormat="1">
      <c r="B241" s="154"/>
      <c r="D241" s="148" t="s">
        <v>136</v>
      </c>
      <c r="E241" s="155" t="s">
        <v>1</v>
      </c>
      <c r="F241" s="156" t="s">
        <v>186</v>
      </c>
      <c r="H241" s="157">
        <v>10</v>
      </c>
      <c r="I241" s="158"/>
      <c r="L241" s="154"/>
      <c r="M241" s="159"/>
      <c r="T241" s="160"/>
      <c r="AT241" s="155" t="s">
        <v>136</v>
      </c>
      <c r="AU241" s="155" t="s">
        <v>87</v>
      </c>
      <c r="AV241" s="13" t="s">
        <v>87</v>
      </c>
      <c r="AW241" s="13" t="s">
        <v>32</v>
      </c>
      <c r="AX241" s="13" t="s">
        <v>85</v>
      </c>
      <c r="AY241" s="155" t="s">
        <v>128</v>
      </c>
    </row>
    <row r="242" spans="2:65" s="1" customFormat="1" ht="24.2" customHeight="1">
      <c r="B242" s="132"/>
      <c r="C242" s="168" t="s">
        <v>334</v>
      </c>
      <c r="D242" s="168" t="s">
        <v>202</v>
      </c>
      <c r="E242" s="169" t="s">
        <v>346</v>
      </c>
      <c r="F242" s="170" t="s">
        <v>347</v>
      </c>
      <c r="G242" s="171" t="s">
        <v>342</v>
      </c>
      <c r="H242" s="172">
        <v>500</v>
      </c>
      <c r="I242" s="173"/>
      <c r="J242" s="174">
        <f>ROUND(I242*H242,2)</f>
        <v>0</v>
      </c>
      <c r="K242" s="175"/>
      <c r="L242" s="176"/>
      <c r="M242" s="177" t="s">
        <v>1</v>
      </c>
      <c r="N242" s="178" t="s">
        <v>42</v>
      </c>
      <c r="P242" s="143">
        <f>O242*H242</f>
        <v>0</v>
      </c>
      <c r="Q242" s="143">
        <v>0</v>
      </c>
      <c r="R242" s="143">
        <f>Q242*H242</f>
        <v>0</v>
      </c>
      <c r="S242" s="143">
        <v>0</v>
      </c>
      <c r="T242" s="144">
        <f>S242*H242</f>
        <v>0</v>
      </c>
      <c r="AR242" s="145" t="s">
        <v>175</v>
      </c>
      <c r="AT242" s="145" t="s">
        <v>202</v>
      </c>
      <c r="AU242" s="145" t="s">
        <v>87</v>
      </c>
      <c r="AY242" s="16" t="s">
        <v>128</v>
      </c>
      <c r="BE242" s="146">
        <f>IF(N242="základní",J242,0)</f>
        <v>0</v>
      </c>
      <c r="BF242" s="146">
        <f>IF(N242="snížená",J242,0)</f>
        <v>0</v>
      </c>
      <c r="BG242" s="146">
        <f>IF(N242="zákl. přenesená",J242,0)</f>
        <v>0</v>
      </c>
      <c r="BH242" s="146">
        <f>IF(N242="sníž. přenesená",J242,0)</f>
        <v>0</v>
      </c>
      <c r="BI242" s="146">
        <f>IF(N242="nulová",J242,0)</f>
        <v>0</v>
      </c>
      <c r="BJ242" s="16" t="s">
        <v>85</v>
      </c>
      <c r="BK242" s="146">
        <f>ROUND(I242*H242,2)</f>
        <v>0</v>
      </c>
      <c r="BL242" s="16" t="s">
        <v>134</v>
      </c>
      <c r="BM242" s="145" t="s">
        <v>672</v>
      </c>
    </row>
    <row r="243" spans="2:65" s="12" customFormat="1">
      <c r="B243" s="147"/>
      <c r="D243" s="148" t="s">
        <v>136</v>
      </c>
      <c r="E243" s="149" t="s">
        <v>1</v>
      </c>
      <c r="F243" s="150" t="s">
        <v>349</v>
      </c>
      <c r="H243" s="149" t="s">
        <v>1</v>
      </c>
      <c r="I243" s="151"/>
      <c r="L243" s="147"/>
      <c r="M243" s="152"/>
      <c r="T243" s="153"/>
      <c r="AT243" s="149" t="s">
        <v>136</v>
      </c>
      <c r="AU243" s="149" t="s">
        <v>87</v>
      </c>
      <c r="AV243" s="12" t="s">
        <v>85</v>
      </c>
      <c r="AW243" s="12" t="s">
        <v>32</v>
      </c>
      <c r="AX243" s="12" t="s">
        <v>77</v>
      </c>
      <c r="AY243" s="149" t="s">
        <v>128</v>
      </c>
    </row>
    <row r="244" spans="2:65" s="13" customFormat="1">
      <c r="B244" s="154"/>
      <c r="D244" s="148" t="s">
        <v>136</v>
      </c>
      <c r="E244" s="155" t="s">
        <v>1</v>
      </c>
      <c r="F244" s="156" t="s">
        <v>350</v>
      </c>
      <c r="H244" s="157">
        <v>500</v>
      </c>
      <c r="I244" s="158"/>
      <c r="L244" s="154"/>
      <c r="M244" s="159"/>
      <c r="T244" s="160"/>
      <c r="AT244" s="155" t="s">
        <v>136</v>
      </c>
      <c r="AU244" s="155" t="s">
        <v>87</v>
      </c>
      <c r="AV244" s="13" t="s">
        <v>87</v>
      </c>
      <c r="AW244" s="13" t="s">
        <v>32</v>
      </c>
      <c r="AX244" s="13" t="s">
        <v>77</v>
      </c>
      <c r="AY244" s="155" t="s">
        <v>128</v>
      </c>
    </row>
    <row r="245" spans="2:65" s="14" customFormat="1">
      <c r="B245" s="161"/>
      <c r="D245" s="148" t="s">
        <v>136</v>
      </c>
      <c r="E245" s="162" t="s">
        <v>1</v>
      </c>
      <c r="F245" s="163" t="s">
        <v>139</v>
      </c>
      <c r="H245" s="164">
        <v>500</v>
      </c>
      <c r="I245" s="165"/>
      <c r="L245" s="161"/>
      <c r="M245" s="166"/>
      <c r="T245" s="167"/>
      <c r="AT245" s="162" t="s">
        <v>136</v>
      </c>
      <c r="AU245" s="162" t="s">
        <v>87</v>
      </c>
      <c r="AV245" s="14" t="s">
        <v>134</v>
      </c>
      <c r="AW245" s="14" t="s">
        <v>32</v>
      </c>
      <c r="AX245" s="14" t="s">
        <v>85</v>
      </c>
      <c r="AY245" s="162" t="s">
        <v>128</v>
      </c>
    </row>
    <row r="246" spans="2:65" s="1" customFormat="1" ht="24.2" customHeight="1">
      <c r="B246" s="132"/>
      <c r="C246" s="133" t="s">
        <v>339</v>
      </c>
      <c r="D246" s="133" t="s">
        <v>130</v>
      </c>
      <c r="E246" s="134" t="s">
        <v>352</v>
      </c>
      <c r="F246" s="135" t="s">
        <v>353</v>
      </c>
      <c r="G246" s="136" t="s">
        <v>152</v>
      </c>
      <c r="H246" s="137">
        <v>32.700000000000003</v>
      </c>
      <c r="I246" s="138"/>
      <c r="J246" s="139">
        <f>ROUND(I246*H246,2)</f>
        <v>0</v>
      </c>
      <c r="K246" s="140"/>
      <c r="L246" s="31"/>
      <c r="M246" s="141" t="s">
        <v>1</v>
      </c>
      <c r="N246" s="142" t="s">
        <v>42</v>
      </c>
      <c r="P246" s="143">
        <f>O246*H246</f>
        <v>0</v>
      </c>
      <c r="Q246" s="143">
        <v>1.4999999999999999E-4</v>
      </c>
      <c r="R246" s="143">
        <f>Q246*H246</f>
        <v>4.9049999999999996E-3</v>
      </c>
      <c r="S246" s="143">
        <v>0</v>
      </c>
      <c r="T246" s="144">
        <f>S246*H246</f>
        <v>0</v>
      </c>
      <c r="AR246" s="145" t="s">
        <v>134</v>
      </c>
      <c r="AT246" s="145" t="s">
        <v>130</v>
      </c>
      <c r="AU246" s="145" t="s">
        <v>87</v>
      </c>
      <c r="AY246" s="16" t="s">
        <v>128</v>
      </c>
      <c r="BE246" s="146">
        <f>IF(N246="základní",J246,0)</f>
        <v>0</v>
      </c>
      <c r="BF246" s="146">
        <f>IF(N246="snížená",J246,0)</f>
        <v>0</v>
      </c>
      <c r="BG246" s="146">
        <f>IF(N246="zákl. přenesená",J246,0)</f>
        <v>0</v>
      </c>
      <c r="BH246" s="146">
        <f>IF(N246="sníž. přenesená",J246,0)</f>
        <v>0</v>
      </c>
      <c r="BI246" s="146">
        <f>IF(N246="nulová",J246,0)</f>
        <v>0</v>
      </c>
      <c r="BJ246" s="16" t="s">
        <v>85</v>
      </c>
      <c r="BK246" s="146">
        <f>ROUND(I246*H246,2)</f>
        <v>0</v>
      </c>
      <c r="BL246" s="16" t="s">
        <v>134</v>
      </c>
      <c r="BM246" s="145" t="s">
        <v>673</v>
      </c>
    </row>
    <row r="247" spans="2:65" s="12" customFormat="1">
      <c r="B247" s="147"/>
      <c r="D247" s="148" t="s">
        <v>136</v>
      </c>
      <c r="E247" s="149" t="s">
        <v>1</v>
      </c>
      <c r="F247" s="150" t="s">
        <v>355</v>
      </c>
      <c r="H247" s="149" t="s">
        <v>1</v>
      </c>
      <c r="I247" s="151"/>
      <c r="L247" s="147"/>
      <c r="M247" s="152"/>
      <c r="T247" s="153"/>
      <c r="AT247" s="149" t="s">
        <v>136</v>
      </c>
      <c r="AU247" s="149" t="s">
        <v>87</v>
      </c>
      <c r="AV247" s="12" t="s">
        <v>85</v>
      </c>
      <c r="AW247" s="12" t="s">
        <v>32</v>
      </c>
      <c r="AX247" s="12" t="s">
        <v>77</v>
      </c>
      <c r="AY247" s="149" t="s">
        <v>128</v>
      </c>
    </row>
    <row r="248" spans="2:65" s="13" customFormat="1">
      <c r="B248" s="154"/>
      <c r="D248" s="148" t="s">
        <v>136</v>
      </c>
      <c r="E248" s="155" t="s">
        <v>1</v>
      </c>
      <c r="F248" s="156" t="s">
        <v>669</v>
      </c>
      <c r="H248" s="157">
        <v>32.700000000000003</v>
      </c>
      <c r="I248" s="158"/>
      <c r="L248" s="154"/>
      <c r="M248" s="159"/>
      <c r="T248" s="160"/>
      <c r="AT248" s="155" t="s">
        <v>136</v>
      </c>
      <c r="AU248" s="155" t="s">
        <v>87</v>
      </c>
      <c r="AV248" s="13" t="s">
        <v>87</v>
      </c>
      <c r="AW248" s="13" t="s">
        <v>32</v>
      </c>
      <c r="AX248" s="13" t="s">
        <v>85</v>
      </c>
      <c r="AY248" s="155" t="s">
        <v>128</v>
      </c>
    </row>
    <row r="249" spans="2:65" s="1" customFormat="1" ht="24.2" customHeight="1">
      <c r="B249" s="132"/>
      <c r="C249" s="133" t="s">
        <v>345</v>
      </c>
      <c r="D249" s="133" t="s">
        <v>130</v>
      </c>
      <c r="E249" s="134" t="s">
        <v>357</v>
      </c>
      <c r="F249" s="135" t="s">
        <v>358</v>
      </c>
      <c r="G249" s="136" t="s">
        <v>152</v>
      </c>
      <c r="H249" s="137">
        <v>32.700000000000003</v>
      </c>
      <c r="I249" s="138"/>
      <c r="J249" s="139">
        <f>ROUND(I249*H249,2)</f>
        <v>0</v>
      </c>
      <c r="K249" s="140"/>
      <c r="L249" s="31"/>
      <c r="M249" s="141" t="s">
        <v>1</v>
      </c>
      <c r="N249" s="142" t="s">
        <v>42</v>
      </c>
      <c r="P249" s="143">
        <f>O249*H249</f>
        <v>0</v>
      </c>
      <c r="Q249" s="143">
        <v>0</v>
      </c>
      <c r="R249" s="143">
        <f>Q249*H249</f>
        <v>0</v>
      </c>
      <c r="S249" s="143">
        <v>0</v>
      </c>
      <c r="T249" s="144">
        <f>S249*H249</f>
        <v>0</v>
      </c>
      <c r="AR249" s="145" t="s">
        <v>134</v>
      </c>
      <c r="AT249" s="145" t="s">
        <v>130</v>
      </c>
      <c r="AU249" s="145" t="s">
        <v>87</v>
      </c>
      <c r="AY249" s="16" t="s">
        <v>128</v>
      </c>
      <c r="BE249" s="146">
        <f>IF(N249="základní",J249,0)</f>
        <v>0</v>
      </c>
      <c r="BF249" s="146">
        <f>IF(N249="snížená",J249,0)</f>
        <v>0</v>
      </c>
      <c r="BG249" s="146">
        <f>IF(N249="zákl. přenesená",J249,0)</f>
        <v>0</v>
      </c>
      <c r="BH249" s="146">
        <f>IF(N249="sníž. přenesená",J249,0)</f>
        <v>0</v>
      </c>
      <c r="BI249" s="146">
        <f>IF(N249="nulová",J249,0)</f>
        <v>0</v>
      </c>
      <c r="BJ249" s="16" t="s">
        <v>85</v>
      </c>
      <c r="BK249" s="146">
        <f>ROUND(I249*H249,2)</f>
        <v>0</v>
      </c>
      <c r="BL249" s="16" t="s">
        <v>134</v>
      </c>
      <c r="BM249" s="145" t="s">
        <v>674</v>
      </c>
    </row>
    <row r="250" spans="2:65" s="12" customFormat="1">
      <c r="B250" s="147"/>
      <c r="D250" s="148" t="s">
        <v>136</v>
      </c>
      <c r="E250" s="149" t="s">
        <v>1</v>
      </c>
      <c r="F250" s="150" t="s">
        <v>675</v>
      </c>
      <c r="H250" s="149" t="s">
        <v>1</v>
      </c>
      <c r="I250" s="151"/>
      <c r="L250" s="147"/>
      <c r="M250" s="152"/>
      <c r="T250" s="153"/>
      <c r="AT250" s="149" t="s">
        <v>136</v>
      </c>
      <c r="AU250" s="149" t="s">
        <v>87</v>
      </c>
      <c r="AV250" s="12" t="s">
        <v>85</v>
      </c>
      <c r="AW250" s="12" t="s">
        <v>32</v>
      </c>
      <c r="AX250" s="12" t="s">
        <v>77</v>
      </c>
      <c r="AY250" s="149" t="s">
        <v>128</v>
      </c>
    </row>
    <row r="251" spans="2:65" s="13" customFormat="1">
      <c r="B251" s="154"/>
      <c r="D251" s="148" t="s">
        <v>136</v>
      </c>
      <c r="E251" s="155" t="s">
        <v>1</v>
      </c>
      <c r="F251" s="156" t="s">
        <v>669</v>
      </c>
      <c r="H251" s="157">
        <v>32.700000000000003</v>
      </c>
      <c r="I251" s="158"/>
      <c r="L251" s="154"/>
      <c r="M251" s="159"/>
      <c r="T251" s="160"/>
      <c r="AT251" s="155" t="s">
        <v>136</v>
      </c>
      <c r="AU251" s="155" t="s">
        <v>87</v>
      </c>
      <c r="AV251" s="13" t="s">
        <v>87</v>
      </c>
      <c r="AW251" s="13" t="s">
        <v>32</v>
      </c>
      <c r="AX251" s="13" t="s">
        <v>85</v>
      </c>
      <c r="AY251" s="155" t="s">
        <v>128</v>
      </c>
    </row>
    <row r="252" spans="2:65" s="11" customFormat="1" ht="22.9" customHeight="1">
      <c r="B252" s="120"/>
      <c r="D252" s="121" t="s">
        <v>76</v>
      </c>
      <c r="E252" s="130" t="s">
        <v>361</v>
      </c>
      <c r="F252" s="130" t="s">
        <v>362</v>
      </c>
      <c r="I252" s="123"/>
      <c r="J252" s="131">
        <f>BK252</f>
        <v>0</v>
      </c>
      <c r="L252" s="120"/>
      <c r="M252" s="125"/>
      <c r="P252" s="126">
        <f>SUM(P253:P278)</f>
        <v>0</v>
      </c>
      <c r="R252" s="126">
        <f>SUM(R253:R278)</f>
        <v>0</v>
      </c>
      <c r="T252" s="127">
        <f>SUM(T253:T278)</f>
        <v>0</v>
      </c>
      <c r="AR252" s="121" t="s">
        <v>85</v>
      </c>
      <c r="AT252" s="128" t="s">
        <v>76</v>
      </c>
      <c r="AU252" s="128" t="s">
        <v>85</v>
      </c>
      <c r="AY252" s="121" t="s">
        <v>128</v>
      </c>
      <c r="BK252" s="129">
        <f>SUM(BK253:BK278)</f>
        <v>0</v>
      </c>
    </row>
    <row r="253" spans="2:65" s="1" customFormat="1" ht="16.5" customHeight="1">
      <c r="B253" s="132"/>
      <c r="C253" s="133" t="s">
        <v>351</v>
      </c>
      <c r="D253" s="133" t="s">
        <v>130</v>
      </c>
      <c r="E253" s="134" t="s">
        <v>364</v>
      </c>
      <c r="F253" s="135" t="s">
        <v>365</v>
      </c>
      <c r="G253" s="136" t="s">
        <v>189</v>
      </c>
      <c r="H253" s="137">
        <v>534.76900000000001</v>
      </c>
      <c r="I253" s="138"/>
      <c r="J253" s="139">
        <f>ROUND(I253*H253,2)</f>
        <v>0</v>
      </c>
      <c r="K253" s="140"/>
      <c r="L253" s="31"/>
      <c r="M253" s="141" t="s">
        <v>1</v>
      </c>
      <c r="N253" s="142" t="s">
        <v>42</v>
      </c>
      <c r="P253" s="143">
        <f>O253*H253</f>
        <v>0</v>
      </c>
      <c r="Q253" s="143">
        <v>0</v>
      </c>
      <c r="R253" s="143">
        <f>Q253*H253</f>
        <v>0</v>
      </c>
      <c r="S253" s="143">
        <v>0</v>
      </c>
      <c r="T253" s="144">
        <f>S253*H253</f>
        <v>0</v>
      </c>
      <c r="AR253" s="145" t="s">
        <v>134</v>
      </c>
      <c r="AT253" s="145" t="s">
        <v>130</v>
      </c>
      <c r="AU253" s="145" t="s">
        <v>87</v>
      </c>
      <c r="AY253" s="16" t="s">
        <v>128</v>
      </c>
      <c r="BE253" s="146">
        <f>IF(N253="základní",J253,0)</f>
        <v>0</v>
      </c>
      <c r="BF253" s="146">
        <f>IF(N253="snížená",J253,0)</f>
        <v>0</v>
      </c>
      <c r="BG253" s="146">
        <f>IF(N253="zákl. přenesená",J253,0)</f>
        <v>0</v>
      </c>
      <c r="BH253" s="146">
        <f>IF(N253="sníž. přenesená",J253,0)</f>
        <v>0</v>
      </c>
      <c r="BI253" s="146">
        <f>IF(N253="nulová",J253,0)</f>
        <v>0</v>
      </c>
      <c r="BJ253" s="16" t="s">
        <v>85</v>
      </c>
      <c r="BK253" s="146">
        <f>ROUND(I253*H253,2)</f>
        <v>0</v>
      </c>
      <c r="BL253" s="16" t="s">
        <v>134</v>
      </c>
      <c r="BM253" s="145" t="s">
        <v>676</v>
      </c>
    </row>
    <row r="254" spans="2:65" s="12" customFormat="1">
      <c r="B254" s="147"/>
      <c r="D254" s="148" t="s">
        <v>136</v>
      </c>
      <c r="E254" s="149" t="s">
        <v>1</v>
      </c>
      <c r="F254" s="150" t="s">
        <v>367</v>
      </c>
      <c r="H254" s="149" t="s">
        <v>1</v>
      </c>
      <c r="I254" s="151"/>
      <c r="L254" s="147"/>
      <c r="M254" s="152"/>
      <c r="T254" s="153"/>
      <c r="AT254" s="149" t="s">
        <v>136</v>
      </c>
      <c r="AU254" s="149" t="s">
        <v>87</v>
      </c>
      <c r="AV254" s="12" t="s">
        <v>85</v>
      </c>
      <c r="AW254" s="12" t="s">
        <v>32</v>
      </c>
      <c r="AX254" s="12" t="s">
        <v>77</v>
      </c>
      <c r="AY254" s="149" t="s">
        <v>128</v>
      </c>
    </row>
    <row r="255" spans="2:65" s="13" customFormat="1">
      <c r="B255" s="154"/>
      <c r="D255" s="148" t="s">
        <v>136</v>
      </c>
      <c r="E255" s="155" t="s">
        <v>1</v>
      </c>
      <c r="F255" s="156" t="s">
        <v>677</v>
      </c>
      <c r="H255" s="157">
        <v>78.274000000000001</v>
      </c>
      <c r="I255" s="158"/>
      <c r="L255" s="154"/>
      <c r="M255" s="159"/>
      <c r="T255" s="160"/>
      <c r="AT255" s="155" t="s">
        <v>136</v>
      </c>
      <c r="AU255" s="155" t="s">
        <v>87</v>
      </c>
      <c r="AV255" s="13" t="s">
        <v>87</v>
      </c>
      <c r="AW255" s="13" t="s">
        <v>32</v>
      </c>
      <c r="AX255" s="13" t="s">
        <v>77</v>
      </c>
      <c r="AY255" s="155" t="s">
        <v>128</v>
      </c>
    </row>
    <row r="256" spans="2:65" s="12" customFormat="1">
      <c r="B256" s="147"/>
      <c r="D256" s="148" t="s">
        <v>136</v>
      </c>
      <c r="E256" s="149" t="s">
        <v>1</v>
      </c>
      <c r="F256" s="150" t="s">
        <v>369</v>
      </c>
      <c r="H256" s="149" t="s">
        <v>1</v>
      </c>
      <c r="I256" s="151"/>
      <c r="L256" s="147"/>
      <c r="M256" s="152"/>
      <c r="T256" s="153"/>
      <c r="AT256" s="149" t="s">
        <v>136</v>
      </c>
      <c r="AU256" s="149" t="s">
        <v>87</v>
      </c>
      <c r="AV256" s="12" t="s">
        <v>85</v>
      </c>
      <c r="AW256" s="12" t="s">
        <v>32</v>
      </c>
      <c r="AX256" s="12" t="s">
        <v>77</v>
      </c>
      <c r="AY256" s="149" t="s">
        <v>128</v>
      </c>
    </row>
    <row r="257" spans="2:65" s="13" customFormat="1">
      <c r="B257" s="154"/>
      <c r="D257" s="148" t="s">
        <v>136</v>
      </c>
      <c r="E257" s="155" t="s">
        <v>1</v>
      </c>
      <c r="F257" s="156" t="s">
        <v>678</v>
      </c>
      <c r="H257" s="157">
        <v>65.122</v>
      </c>
      <c r="I257" s="158"/>
      <c r="L257" s="154"/>
      <c r="M257" s="159"/>
      <c r="T257" s="160"/>
      <c r="AT257" s="155" t="s">
        <v>136</v>
      </c>
      <c r="AU257" s="155" t="s">
        <v>87</v>
      </c>
      <c r="AV257" s="13" t="s">
        <v>87</v>
      </c>
      <c r="AW257" s="13" t="s">
        <v>32</v>
      </c>
      <c r="AX257" s="13" t="s">
        <v>77</v>
      </c>
      <c r="AY257" s="155" t="s">
        <v>128</v>
      </c>
    </row>
    <row r="258" spans="2:65" s="12" customFormat="1">
      <c r="B258" s="147"/>
      <c r="D258" s="148" t="s">
        <v>136</v>
      </c>
      <c r="E258" s="149" t="s">
        <v>1</v>
      </c>
      <c r="F258" s="150" t="s">
        <v>371</v>
      </c>
      <c r="H258" s="149" t="s">
        <v>1</v>
      </c>
      <c r="I258" s="151"/>
      <c r="L258" s="147"/>
      <c r="M258" s="152"/>
      <c r="T258" s="153"/>
      <c r="AT258" s="149" t="s">
        <v>136</v>
      </c>
      <c r="AU258" s="149" t="s">
        <v>87</v>
      </c>
      <c r="AV258" s="12" t="s">
        <v>85</v>
      </c>
      <c r="AW258" s="12" t="s">
        <v>32</v>
      </c>
      <c r="AX258" s="12" t="s">
        <v>77</v>
      </c>
      <c r="AY258" s="149" t="s">
        <v>128</v>
      </c>
    </row>
    <row r="259" spans="2:65" s="13" customFormat="1">
      <c r="B259" s="154"/>
      <c r="D259" s="148" t="s">
        <v>136</v>
      </c>
      <c r="E259" s="155" t="s">
        <v>1</v>
      </c>
      <c r="F259" s="156" t="s">
        <v>679</v>
      </c>
      <c r="H259" s="157">
        <v>391.37299999999999</v>
      </c>
      <c r="I259" s="158"/>
      <c r="L259" s="154"/>
      <c r="M259" s="159"/>
      <c r="T259" s="160"/>
      <c r="AT259" s="155" t="s">
        <v>136</v>
      </c>
      <c r="AU259" s="155" t="s">
        <v>87</v>
      </c>
      <c r="AV259" s="13" t="s">
        <v>87</v>
      </c>
      <c r="AW259" s="13" t="s">
        <v>32</v>
      </c>
      <c r="AX259" s="13" t="s">
        <v>77</v>
      </c>
      <c r="AY259" s="155" t="s">
        <v>128</v>
      </c>
    </row>
    <row r="260" spans="2:65" s="14" customFormat="1">
      <c r="B260" s="161"/>
      <c r="D260" s="148" t="s">
        <v>136</v>
      </c>
      <c r="E260" s="162" t="s">
        <v>1</v>
      </c>
      <c r="F260" s="163" t="s">
        <v>139</v>
      </c>
      <c r="H260" s="164">
        <v>534.76900000000001</v>
      </c>
      <c r="I260" s="165"/>
      <c r="L260" s="161"/>
      <c r="M260" s="166"/>
      <c r="T260" s="167"/>
      <c r="AT260" s="162" t="s">
        <v>136</v>
      </c>
      <c r="AU260" s="162" t="s">
        <v>87</v>
      </c>
      <c r="AV260" s="14" t="s">
        <v>134</v>
      </c>
      <c r="AW260" s="14" t="s">
        <v>32</v>
      </c>
      <c r="AX260" s="14" t="s">
        <v>85</v>
      </c>
      <c r="AY260" s="162" t="s">
        <v>128</v>
      </c>
    </row>
    <row r="261" spans="2:65" s="1" customFormat="1" ht="21.75" customHeight="1">
      <c r="B261" s="132"/>
      <c r="C261" s="133" t="s">
        <v>356</v>
      </c>
      <c r="D261" s="133" t="s">
        <v>130</v>
      </c>
      <c r="E261" s="134" t="s">
        <v>374</v>
      </c>
      <c r="F261" s="135" t="s">
        <v>375</v>
      </c>
      <c r="G261" s="136" t="s">
        <v>189</v>
      </c>
      <c r="H261" s="137">
        <v>391.37</v>
      </c>
      <c r="I261" s="138"/>
      <c r="J261" s="139">
        <f>ROUND(I261*H261,2)</f>
        <v>0</v>
      </c>
      <c r="K261" s="140"/>
      <c r="L261" s="31"/>
      <c r="M261" s="141" t="s">
        <v>1</v>
      </c>
      <c r="N261" s="142" t="s">
        <v>42</v>
      </c>
      <c r="P261" s="143">
        <f>O261*H261</f>
        <v>0</v>
      </c>
      <c r="Q261" s="143">
        <v>0</v>
      </c>
      <c r="R261" s="143">
        <f>Q261*H261</f>
        <v>0</v>
      </c>
      <c r="S261" s="143">
        <v>0</v>
      </c>
      <c r="T261" s="144">
        <f>S261*H261</f>
        <v>0</v>
      </c>
      <c r="AR261" s="145" t="s">
        <v>134</v>
      </c>
      <c r="AT261" s="145" t="s">
        <v>130</v>
      </c>
      <c r="AU261" s="145" t="s">
        <v>87</v>
      </c>
      <c r="AY261" s="16" t="s">
        <v>128</v>
      </c>
      <c r="BE261" s="146">
        <f>IF(N261="základní",J261,0)</f>
        <v>0</v>
      </c>
      <c r="BF261" s="146">
        <f>IF(N261="snížená",J261,0)</f>
        <v>0</v>
      </c>
      <c r="BG261" s="146">
        <f>IF(N261="zákl. přenesená",J261,0)</f>
        <v>0</v>
      </c>
      <c r="BH261" s="146">
        <f>IF(N261="sníž. přenesená",J261,0)</f>
        <v>0</v>
      </c>
      <c r="BI261" s="146">
        <f>IF(N261="nulová",J261,0)</f>
        <v>0</v>
      </c>
      <c r="BJ261" s="16" t="s">
        <v>85</v>
      </c>
      <c r="BK261" s="146">
        <f>ROUND(I261*H261,2)</f>
        <v>0</v>
      </c>
      <c r="BL261" s="16" t="s">
        <v>134</v>
      </c>
      <c r="BM261" s="145" t="s">
        <v>680</v>
      </c>
    </row>
    <row r="262" spans="2:65" s="12" customFormat="1">
      <c r="B262" s="147"/>
      <c r="D262" s="148" t="s">
        <v>136</v>
      </c>
      <c r="E262" s="149" t="s">
        <v>1</v>
      </c>
      <c r="F262" s="150" t="s">
        <v>371</v>
      </c>
      <c r="H262" s="149" t="s">
        <v>1</v>
      </c>
      <c r="I262" s="151"/>
      <c r="L262" s="147"/>
      <c r="M262" s="152"/>
      <c r="T262" s="153"/>
      <c r="AT262" s="149" t="s">
        <v>136</v>
      </c>
      <c r="AU262" s="149" t="s">
        <v>87</v>
      </c>
      <c r="AV262" s="12" t="s">
        <v>85</v>
      </c>
      <c r="AW262" s="12" t="s">
        <v>32</v>
      </c>
      <c r="AX262" s="12" t="s">
        <v>77</v>
      </c>
      <c r="AY262" s="149" t="s">
        <v>128</v>
      </c>
    </row>
    <row r="263" spans="2:65" s="13" customFormat="1">
      <c r="B263" s="154"/>
      <c r="D263" s="148" t="s">
        <v>136</v>
      </c>
      <c r="E263" s="155" t="s">
        <v>1</v>
      </c>
      <c r="F263" s="156" t="s">
        <v>681</v>
      </c>
      <c r="H263" s="157">
        <v>391.37</v>
      </c>
      <c r="I263" s="158"/>
      <c r="L263" s="154"/>
      <c r="M263" s="159"/>
      <c r="T263" s="160"/>
      <c r="AT263" s="155" t="s">
        <v>136</v>
      </c>
      <c r="AU263" s="155" t="s">
        <v>87</v>
      </c>
      <c r="AV263" s="13" t="s">
        <v>87</v>
      </c>
      <c r="AW263" s="13" t="s">
        <v>32</v>
      </c>
      <c r="AX263" s="13" t="s">
        <v>85</v>
      </c>
      <c r="AY263" s="155" t="s">
        <v>128</v>
      </c>
    </row>
    <row r="264" spans="2:65" s="1" customFormat="1" ht="24.2" customHeight="1">
      <c r="B264" s="132"/>
      <c r="C264" s="133" t="s">
        <v>363</v>
      </c>
      <c r="D264" s="133" t="s">
        <v>130</v>
      </c>
      <c r="E264" s="134" t="s">
        <v>379</v>
      </c>
      <c r="F264" s="135" t="s">
        <v>380</v>
      </c>
      <c r="G264" s="136" t="s">
        <v>189</v>
      </c>
      <c r="H264" s="137">
        <v>3522.33</v>
      </c>
      <c r="I264" s="138"/>
      <c r="J264" s="139">
        <f>ROUND(I264*H264,2)</f>
        <v>0</v>
      </c>
      <c r="K264" s="140"/>
      <c r="L264" s="31"/>
      <c r="M264" s="141" t="s">
        <v>1</v>
      </c>
      <c r="N264" s="142" t="s">
        <v>42</v>
      </c>
      <c r="P264" s="143">
        <f>O264*H264</f>
        <v>0</v>
      </c>
      <c r="Q264" s="143">
        <v>0</v>
      </c>
      <c r="R264" s="143">
        <f>Q264*H264</f>
        <v>0</v>
      </c>
      <c r="S264" s="143">
        <v>0</v>
      </c>
      <c r="T264" s="144">
        <f>S264*H264</f>
        <v>0</v>
      </c>
      <c r="AR264" s="145" t="s">
        <v>134</v>
      </c>
      <c r="AT264" s="145" t="s">
        <v>130</v>
      </c>
      <c r="AU264" s="145" t="s">
        <v>87</v>
      </c>
      <c r="AY264" s="16" t="s">
        <v>128</v>
      </c>
      <c r="BE264" s="146">
        <f>IF(N264="základní",J264,0)</f>
        <v>0</v>
      </c>
      <c r="BF264" s="146">
        <f>IF(N264="snížená",J264,0)</f>
        <v>0</v>
      </c>
      <c r="BG264" s="146">
        <f>IF(N264="zákl. přenesená",J264,0)</f>
        <v>0</v>
      </c>
      <c r="BH264" s="146">
        <f>IF(N264="sníž. přenesená",J264,0)</f>
        <v>0</v>
      </c>
      <c r="BI264" s="146">
        <f>IF(N264="nulová",J264,0)</f>
        <v>0</v>
      </c>
      <c r="BJ264" s="16" t="s">
        <v>85</v>
      </c>
      <c r="BK264" s="146">
        <f>ROUND(I264*H264,2)</f>
        <v>0</v>
      </c>
      <c r="BL264" s="16" t="s">
        <v>134</v>
      </c>
      <c r="BM264" s="145" t="s">
        <v>682</v>
      </c>
    </row>
    <row r="265" spans="2:65" s="13" customFormat="1">
      <c r="B265" s="154"/>
      <c r="D265" s="148" t="s">
        <v>136</v>
      </c>
      <c r="E265" s="155" t="s">
        <v>1</v>
      </c>
      <c r="F265" s="156" t="s">
        <v>683</v>
      </c>
      <c r="H265" s="157">
        <v>3522.33</v>
      </c>
      <c r="I265" s="158"/>
      <c r="L265" s="154"/>
      <c r="M265" s="159"/>
      <c r="T265" s="160"/>
      <c r="AT265" s="155" t="s">
        <v>136</v>
      </c>
      <c r="AU265" s="155" t="s">
        <v>87</v>
      </c>
      <c r="AV265" s="13" t="s">
        <v>87</v>
      </c>
      <c r="AW265" s="13" t="s">
        <v>32</v>
      </c>
      <c r="AX265" s="13" t="s">
        <v>85</v>
      </c>
      <c r="AY265" s="155" t="s">
        <v>128</v>
      </c>
    </row>
    <row r="266" spans="2:65" s="1" customFormat="1" ht="21.75" customHeight="1">
      <c r="B266" s="132"/>
      <c r="C266" s="133" t="s">
        <v>373</v>
      </c>
      <c r="D266" s="133" t="s">
        <v>130</v>
      </c>
      <c r="E266" s="134" t="s">
        <v>384</v>
      </c>
      <c r="F266" s="135" t="s">
        <v>385</v>
      </c>
      <c r="G266" s="136" t="s">
        <v>189</v>
      </c>
      <c r="H266" s="137">
        <v>143.36000000000001</v>
      </c>
      <c r="I266" s="138"/>
      <c r="J266" s="139">
        <f>ROUND(I266*H266,2)</f>
        <v>0</v>
      </c>
      <c r="K266" s="140"/>
      <c r="L266" s="31"/>
      <c r="M266" s="141" t="s">
        <v>1</v>
      </c>
      <c r="N266" s="142" t="s">
        <v>42</v>
      </c>
      <c r="P266" s="143">
        <f>O266*H266</f>
        <v>0</v>
      </c>
      <c r="Q266" s="143">
        <v>0</v>
      </c>
      <c r="R266" s="143">
        <f>Q266*H266</f>
        <v>0</v>
      </c>
      <c r="S266" s="143">
        <v>0</v>
      </c>
      <c r="T266" s="144">
        <f>S266*H266</f>
        <v>0</v>
      </c>
      <c r="AR266" s="145" t="s">
        <v>134</v>
      </c>
      <c r="AT266" s="145" t="s">
        <v>130</v>
      </c>
      <c r="AU266" s="145" t="s">
        <v>87</v>
      </c>
      <c r="AY266" s="16" t="s">
        <v>128</v>
      </c>
      <c r="BE266" s="146">
        <f>IF(N266="základní",J266,0)</f>
        <v>0</v>
      </c>
      <c r="BF266" s="146">
        <f>IF(N266="snížená",J266,0)</f>
        <v>0</v>
      </c>
      <c r="BG266" s="146">
        <f>IF(N266="zákl. přenesená",J266,0)</f>
        <v>0</v>
      </c>
      <c r="BH266" s="146">
        <f>IF(N266="sníž. přenesená",J266,0)</f>
        <v>0</v>
      </c>
      <c r="BI266" s="146">
        <f>IF(N266="nulová",J266,0)</f>
        <v>0</v>
      </c>
      <c r="BJ266" s="16" t="s">
        <v>85</v>
      </c>
      <c r="BK266" s="146">
        <f>ROUND(I266*H266,2)</f>
        <v>0</v>
      </c>
      <c r="BL266" s="16" t="s">
        <v>134</v>
      </c>
      <c r="BM266" s="145" t="s">
        <v>684</v>
      </c>
    </row>
    <row r="267" spans="2:65" s="12" customFormat="1">
      <c r="B267" s="147"/>
      <c r="D267" s="148" t="s">
        <v>136</v>
      </c>
      <c r="E267" s="149" t="s">
        <v>1</v>
      </c>
      <c r="F267" s="150" t="s">
        <v>387</v>
      </c>
      <c r="H267" s="149" t="s">
        <v>1</v>
      </c>
      <c r="I267" s="151"/>
      <c r="L267" s="147"/>
      <c r="M267" s="152"/>
      <c r="T267" s="153"/>
      <c r="AT267" s="149" t="s">
        <v>136</v>
      </c>
      <c r="AU267" s="149" t="s">
        <v>87</v>
      </c>
      <c r="AV267" s="12" t="s">
        <v>85</v>
      </c>
      <c r="AW267" s="12" t="s">
        <v>32</v>
      </c>
      <c r="AX267" s="12" t="s">
        <v>77</v>
      </c>
      <c r="AY267" s="149" t="s">
        <v>128</v>
      </c>
    </row>
    <row r="268" spans="2:65" s="13" customFormat="1">
      <c r="B268" s="154"/>
      <c r="D268" s="148" t="s">
        <v>136</v>
      </c>
      <c r="E268" s="155" t="s">
        <v>1</v>
      </c>
      <c r="F268" s="156" t="s">
        <v>685</v>
      </c>
      <c r="H268" s="157">
        <v>143.36000000000001</v>
      </c>
      <c r="I268" s="158"/>
      <c r="L268" s="154"/>
      <c r="M268" s="159"/>
      <c r="T268" s="160"/>
      <c r="AT268" s="155" t="s">
        <v>136</v>
      </c>
      <c r="AU268" s="155" t="s">
        <v>87</v>
      </c>
      <c r="AV268" s="13" t="s">
        <v>87</v>
      </c>
      <c r="AW268" s="13" t="s">
        <v>32</v>
      </c>
      <c r="AX268" s="13" t="s">
        <v>77</v>
      </c>
      <c r="AY268" s="155" t="s">
        <v>128</v>
      </c>
    </row>
    <row r="269" spans="2:65" s="14" customFormat="1">
      <c r="B269" s="161"/>
      <c r="D269" s="148" t="s">
        <v>136</v>
      </c>
      <c r="E269" s="162" t="s">
        <v>1</v>
      </c>
      <c r="F269" s="163" t="s">
        <v>139</v>
      </c>
      <c r="H269" s="164">
        <v>143.36000000000001</v>
      </c>
      <c r="I269" s="165"/>
      <c r="L269" s="161"/>
      <c r="M269" s="166"/>
      <c r="T269" s="167"/>
      <c r="AT269" s="162" t="s">
        <v>136</v>
      </c>
      <c r="AU269" s="162" t="s">
        <v>87</v>
      </c>
      <c r="AV269" s="14" t="s">
        <v>134</v>
      </c>
      <c r="AW269" s="14" t="s">
        <v>32</v>
      </c>
      <c r="AX269" s="14" t="s">
        <v>85</v>
      </c>
      <c r="AY269" s="162" t="s">
        <v>128</v>
      </c>
    </row>
    <row r="270" spans="2:65" s="1" customFormat="1" ht="24.2" customHeight="1">
      <c r="B270" s="132"/>
      <c r="C270" s="133" t="s">
        <v>378</v>
      </c>
      <c r="D270" s="133" t="s">
        <v>130</v>
      </c>
      <c r="E270" s="134" t="s">
        <v>390</v>
      </c>
      <c r="F270" s="135" t="s">
        <v>391</v>
      </c>
      <c r="G270" s="136" t="s">
        <v>189</v>
      </c>
      <c r="H270" s="137">
        <v>1290.24</v>
      </c>
      <c r="I270" s="138"/>
      <c r="J270" s="139">
        <f>ROUND(I270*H270,2)</f>
        <v>0</v>
      </c>
      <c r="K270" s="140"/>
      <c r="L270" s="31"/>
      <c r="M270" s="141" t="s">
        <v>1</v>
      </c>
      <c r="N270" s="142" t="s">
        <v>42</v>
      </c>
      <c r="P270" s="143">
        <f>O270*H270</f>
        <v>0</v>
      </c>
      <c r="Q270" s="143">
        <v>0</v>
      </c>
      <c r="R270" s="143">
        <f>Q270*H270</f>
        <v>0</v>
      </c>
      <c r="S270" s="143">
        <v>0</v>
      </c>
      <c r="T270" s="144">
        <f>S270*H270</f>
        <v>0</v>
      </c>
      <c r="AR270" s="145" t="s">
        <v>134</v>
      </c>
      <c r="AT270" s="145" t="s">
        <v>130</v>
      </c>
      <c r="AU270" s="145" t="s">
        <v>87</v>
      </c>
      <c r="AY270" s="16" t="s">
        <v>128</v>
      </c>
      <c r="BE270" s="146">
        <f>IF(N270="základní",J270,0)</f>
        <v>0</v>
      </c>
      <c r="BF270" s="146">
        <f>IF(N270="snížená",J270,0)</f>
        <v>0</v>
      </c>
      <c r="BG270" s="146">
        <f>IF(N270="zákl. přenesená",J270,0)</f>
        <v>0</v>
      </c>
      <c r="BH270" s="146">
        <f>IF(N270="sníž. přenesená",J270,0)</f>
        <v>0</v>
      </c>
      <c r="BI270" s="146">
        <f>IF(N270="nulová",J270,0)</f>
        <v>0</v>
      </c>
      <c r="BJ270" s="16" t="s">
        <v>85</v>
      </c>
      <c r="BK270" s="146">
        <f>ROUND(I270*H270,2)</f>
        <v>0</v>
      </c>
      <c r="BL270" s="16" t="s">
        <v>134</v>
      </c>
      <c r="BM270" s="145" t="s">
        <v>686</v>
      </c>
    </row>
    <row r="271" spans="2:65" s="12" customFormat="1">
      <c r="B271" s="147"/>
      <c r="D271" s="148" t="s">
        <v>136</v>
      </c>
      <c r="E271" s="149" t="s">
        <v>1</v>
      </c>
      <c r="F271" s="150" t="s">
        <v>393</v>
      </c>
      <c r="H271" s="149" t="s">
        <v>1</v>
      </c>
      <c r="I271" s="151"/>
      <c r="L271" s="147"/>
      <c r="M271" s="152"/>
      <c r="T271" s="153"/>
      <c r="AT271" s="149" t="s">
        <v>136</v>
      </c>
      <c r="AU271" s="149" t="s">
        <v>87</v>
      </c>
      <c r="AV271" s="12" t="s">
        <v>85</v>
      </c>
      <c r="AW271" s="12" t="s">
        <v>32</v>
      </c>
      <c r="AX271" s="12" t="s">
        <v>77</v>
      </c>
      <c r="AY271" s="149" t="s">
        <v>128</v>
      </c>
    </row>
    <row r="272" spans="2:65" s="13" customFormat="1">
      <c r="B272" s="154"/>
      <c r="D272" s="148" t="s">
        <v>136</v>
      </c>
      <c r="E272" s="155" t="s">
        <v>1</v>
      </c>
      <c r="F272" s="156" t="s">
        <v>687</v>
      </c>
      <c r="H272" s="157">
        <v>1290.24</v>
      </c>
      <c r="I272" s="158"/>
      <c r="L272" s="154"/>
      <c r="M272" s="159"/>
      <c r="T272" s="160"/>
      <c r="AT272" s="155" t="s">
        <v>136</v>
      </c>
      <c r="AU272" s="155" t="s">
        <v>87</v>
      </c>
      <c r="AV272" s="13" t="s">
        <v>87</v>
      </c>
      <c r="AW272" s="13" t="s">
        <v>32</v>
      </c>
      <c r="AX272" s="13" t="s">
        <v>85</v>
      </c>
      <c r="AY272" s="155" t="s">
        <v>128</v>
      </c>
    </row>
    <row r="273" spans="2:65" s="1" customFormat="1" ht="33" customHeight="1">
      <c r="B273" s="132"/>
      <c r="C273" s="133" t="s">
        <v>383</v>
      </c>
      <c r="D273" s="133" t="s">
        <v>130</v>
      </c>
      <c r="E273" s="134" t="s">
        <v>396</v>
      </c>
      <c r="F273" s="135" t="s">
        <v>397</v>
      </c>
      <c r="G273" s="136" t="s">
        <v>189</v>
      </c>
      <c r="H273" s="137">
        <v>65.12</v>
      </c>
      <c r="I273" s="138"/>
      <c r="J273" s="139">
        <f>ROUND(I273*H273,2)</f>
        <v>0</v>
      </c>
      <c r="K273" s="140"/>
      <c r="L273" s="31"/>
      <c r="M273" s="141" t="s">
        <v>1</v>
      </c>
      <c r="N273" s="142" t="s">
        <v>42</v>
      </c>
      <c r="P273" s="143">
        <f>O273*H273</f>
        <v>0</v>
      </c>
      <c r="Q273" s="143">
        <v>0</v>
      </c>
      <c r="R273" s="143">
        <f>Q273*H273</f>
        <v>0</v>
      </c>
      <c r="S273" s="143">
        <v>0</v>
      </c>
      <c r="T273" s="144">
        <f>S273*H273</f>
        <v>0</v>
      </c>
      <c r="AR273" s="145" t="s">
        <v>134</v>
      </c>
      <c r="AT273" s="145" t="s">
        <v>130</v>
      </c>
      <c r="AU273" s="145" t="s">
        <v>87</v>
      </c>
      <c r="AY273" s="16" t="s">
        <v>128</v>
      </c>
      <c r="BE273" s="146">
        <f>IF(N273="základní",J273,0)</f>
        <v>0</v>
      </c>
      <c r="BF273" s="146">
        <f>IF(N273="snížená",J273,0)</f>
        <v>0</v>
      </c>
      <c r="BG273" s="146">
        <f>IF(N273="zákl. přenesená",J273,0)</f>
        <v>0</v>
      </c>
      <c r="BH273" s="146">
        <f>IF(N273="sníž. přenesená",J273,0)</f>
        <v>0</v>
      </c>
      <c r="BI273" s="146">
        <f>IF(N273="nulová",J273,0)</f>
        <v>0</v>
      </c>
      <c r="BJ273" s="16" t="s">
        <v>85</v>
      </c>
      <c r="BK273" s="146">
        <f>ROUND(I273*H273,2)</f>
        <v>0</v>
      </c>
      <c r="BL273" s="16" t="s">
        <v>134</v>
      </c>
      <c r="BM273" s="145" t="s">
        <v>688</v>
      </c>
    </row>
    <row r="274" spans="2:65" s="13" customFormat="1">
      <c r="B274" s="154"/>
      <c r="D274" s="148" t="s">
        <v>136</v>
      </c>
      <c r="E274" s="155" t="s">
        <v>1</v>
      </c>
      <c r="F274" s="156" t="s">
        <v>689</v>
      </c>
      <c r="H274" s="157">
        <v>65.12</v>
      </c>
      <c r="I274" s="158"/>
      <c r="L274" s="154"/>
      <c r="M274" s="159"/>
      <c r="T274" s="160"/>
      <c r="AT274" s="155" t="s">
        <v>136</v>
      </c>
      <c r="AU274" s="155" t="s">
        <v>87</v>
      </c>
      <c r="AV274" s="13" t="s">
        <v>87</v>
      </c>
      <c r="AW274" s="13" t="s">
        <v>32</v>
      </c>
      <c r="AX274" s="13" t="s">
        <v>85</v>
      </c>
      <c r="AY274" s="155" t="s">
        <v>128</v>
      </c>
    </row>
    <row r="275" spans="2:65" s="1" customFormat="1" ht="24.2" customHeight="1">
      <c r="B275" s="132"/>
      <c r="C275" s="133" t="s">
        <v>389</v>
      </c>
      <c r="D275" s="133" t="s">
        <v>130</v>
      </c>
      <c r="E275" s="134" t="s">
        <v>401</v>
      </c>
      <c r="F275" s="135" t="s">
        <v>402</v>
      </c>
      <c r="G275" s="136" t="s">
        <v>189</v>
      </c>
      <c r="H275" s="137">
        <v>391.37</v>
      </c>
      <c r="I275" s="138"/>
      <c r="J275" s="139">
        <f>ROUND(I275*H275,2)</f>
        <v>0</v>
      </c>
      <c r="K275" s="140"/>
      <c r="L275" s="31"/>
      <c r="M275" s="141" t="s">
        <v>1</v>
      </c>
      <c r="N275" s="142" t="s">
        <v>42</v>
      </c>
      <c r="P275" s="143">
        <f>O275*H275</f>
        <v>0</v>
      </c>
      <c r="Q275" s="143">
        <v>0</v>
      </c>
      <c r="R275" s="143">
        <f>Q275*H275</f>
        <v>0</v>
      </c>
      <c r="S275" s="143">
        <v>0</v>
      </c>
      <c r="T275" s="144">
        <f>S275*H275</f>
        <v>0</v>
      </c>
      <c r="AR275" s="145" t="s">
        <v>134</v>
      </c>
      <c r="AT275" s="145" t="s">
        <v>130</v>
      </c>
      <c r="AU275" s="145" t="s">
        <v>87</v>
      </c>
      <c r="AY275" s="16" t="s">
        <v>128</v>
      </c>
      <c r="BE275" s="146">
        <f>IF(N275="základní",J275,0)</f>
        <v>0</v>
      </c>
      <c r="BF275" s="146">
        <f>IF(N275="snížená",J275,0)</f>
        <v>0</v>
      </c>
      <c r="BG275" s="146">
        <f>IF(N275="zákl. přenesená",J275,0)</f>
        <v>0</v>
      </c>
      <c r="BH275" s="146">
        <f>IF(N275="sníž. přenesená",J275,0)</f>
        <v>0</v>
      </c>
      <c r="BI275" s="146">
        <f>IF(N275="nulová",J275,0)</f>
        <v>0</v>
      </c>
      <c r="BJ275" s="16" t="s">
        <v>85</v>
      </c>
      <c r="BK275" s="146">
        <f>ROUND(I275*H275,2)</f>
        <v>0</v>
      </c>
      <c r="BL275" s="16" t="s">
        <v>134</v>
      </c>
      <c r="BM275" s="145" t="s">
        <v>690</v>
      </c>
    </row>
    <row r="276" spans="2:65" s="13" customFormat="1">
      <c r="B276" s="154"/>
      <c r="D276" s="148" t="s">
        <v>136</v>
      </c>
      <c r="E276" s="155" t="s">
        <v>1</v>
      </c>
      <c r="F276" s="156" t="s">
        <v>681</v>
      </c>
      <c r="H276" s="157">
        <v>391.37</v>
      </c>
      <c r="I276" s="158"/>
      <c r="L276" s="154"/>
      <c r="M276" s="159"/>
      <c r="T276" s="160"/>
      <c r="AT276" s="155" t="s">
        <v>136</v>
      </c>
      <c r="AU276" s="155" t="s">
        <v>87</v>
      </c>
      <c r="AV276" s="13" t="s">
        <v>87</v>
      </c>
      <c r="AW276" s="13" t="s">
        <v>32</v>
      </c>
      <c r="AX276" s="13" t="s">
        <v>85</v>
      </c>
      <c r="AY276" s="155" t="s">
        <v>128</v>
      </c>
    </row>
    <row r="277" spans="2:65" s="1" customFormat="1" ht="37.9" customHeight="1">
      <c r="B277" s="132"/>
      <c r="C277" s="133" t="s">
        <v>395</v>
      </c>
      <c r="D277" s="133" t="s">
        <v>130</v>
      </c>
      <c r="E277" s="134" t="s">
        <v>406</v>
      </c>
      <c r="F277" s="135" t="s">
        <v>407</v>
      </c>
      <c r="G277" s="136" t="s">
        <v>189</v>
      </c>
      <c r="H277" s="137">
        <v>78.27</v>
      </c>
      <c r="I277" s="138"/>
      <c r="J277" s="139">
        <f>ROUND(I277*H277,2)</f>
        <v>0</v>
      </c>
      <c r="K277" s="140"/>
      <c r="L277" s="31"/>
      <c r="M277" s="141" t="s">
        <v>1</v>
      </c>
      <c r="N277" s="142" t="s">
        <v>42</v>
      </c>
      <c r="P277" s="143">
        <f>O277*H277</f>
        <v>0</v>
      </c>
      <c r="Q277" s="143">
        <v>0</v>
      </c>
      <c r="R277" s="143">
        <f>Q277*H277</f>
        <v>0</v>
      </c>
      <c r="S277" s="143">
        <v>0</v>
      </c>
      <c r="T277" s="144">
        <f>S277*H277</f>
        <v>0</v>
      </c>
      <c r="AR277" s="145" t="s">
        <v>134</v>
      </c>
      <c r="AT277" s="145" t="s">
        <v>130</v>
      </c>
      <c r="AU277" s="145" t="s">
        <v>87</v>
      </c>
      <c r="AY277" s="16" t="s">
        <v>128</v>
      </c>
      <c r="BE277" s="146">
        <f>IF(N277="základní",J277,0)</f>
        <v>0</v>
      </c>
      <c r="BF277" s="146">
        <f>IF(N277="snížená",J277,0)</f>
        <v>0</v>
      </c>
      <c r="BG277" s="146">
        <f>IF(N277="zákl. přenesená",J277,0)</f>
        <v>0</v>
      </c>
      <c r="BH277" s="146">
        <f>IF(N277="sníž. přenesená",J277,0)</f>
        <v>0</v>
      </c>
      <c r="BI277" s="146">
        <f>IF(N277="nulová",J277,0)</f>
        <v>0</v>
      </c>
      <c r="BJ277" s="16" t="s">
        <v>85</v>
      </c>
      <c r="BK277" s="146">
        <f>ROUND(I277*H277,2)</f>
        <v>0</v>
      </c>
      <c r="BL277" s="16" t="s">
        <v>134</v>
      </c>
      <c r="BM277" s="145" t="s">
        <v>691</v>
      </c>
    </row>
    <row r="278" spans="2:65" s="13" customFormat="1">
      <c r="B278" s="154"/>
      <c r="D278" s="148" t="s">
        <v>136</v>
      </c>
      <c r="E278" s="155" t="s">
        <v>1</v>
      </c>
      <c r="F278" s="156" t="s">
        <v>692</v>
      </c>
      <c r="H278" s="157">
        <v>78.27</v>
      </c>
      <c r="I278" s="158"/>
      <c r="L278" s="154"/>
      <c r="M278" s="159"/>
      <c r="T278" s="160"/>
      <c r="AT278" s="155" t="s">
        <v>136</v>
      </c>
      <c r="AU278" s="155" t="s">
        <v>87</v>
      </c>
      <c r="AV278" s="13" t="s">
        <v>87</v>
      </c>
      <c r="AW278" s="13" t="s">
        <v>32</v>
      </c>
      <c r="AX278" s="13" t="s">
        <v>85</v>
      </c>
      <c r="AY278" s="155" t="s">
        <v>128</v>
      </c>
    </row>
    <row r="279" spans="2:65" s="11" customFormat="1" ht="22.9" customHeight="1">
      <c r="B279" s="120"/>
      <c r="D279" s="121" t="s">
        <v>76</v>
      </c>
      <c r="E279" s="130" t="s">
        <v>410</v>
      </c>
      <c r="F279" s="130" t="s">
        <v>411</v>
      </c>
      <c r="I279" s="123"/>
      <c r="J279" s="131">
        <f>BK279</f>
        <v>0</v>
      </c>
      <c r="L279" s="120"/>
      <c r="M279" s="125"/>
      <c r="P279" s="126">
        <f>P280</f>
        <v>0</v>
      </c>
      <c r="R279" s="126">
        <f>R280</f>
        <v>0</v>
      </c>
      <c r="T279" s="127">
        <f>T280</f>
        <v>0</v>
      </c>
      <c r="AR279" s="121" t="s">
        <v>85</v>
      </c>
      <c r="AT279" s="128" t="s">
        <v>76</v>
      </c>
      <c r="AU279" s="128" t="s">
        <v>85</v>
      </c>
      <c r="AY279" s="121" t="s">
        <v>128</v>
      </c>
      <c r="BK279" s="129">
        <f>BK280</f>
        <v>0</v>
      </c>
    </row>
    <row r="280" spans="2:65" s="1" customFormat="1" ht="24.2" customHeight="1">
      <c r="B280" s="132"/>
      <c r="C280" s="133" t="s">
        <v>400</v>
      </c>
      <c r="D280" s="133" t="s">
        <v>130</v>
      </c>
      <c r="E280" s="134" t="s">
        <v>413</v>
      </c>
      <c r="F280" s="135" t="s">
        <v>414</v>
      </c>
      <c r="G280" s="136" t="s">
        <v>189</v>
      </c>
      <c r="H280" s="137">
        <v>449.51</v>
      </c>
      <c r="I280" s="138"/>
      <c r="J280" s="139">
        <f>ROUND(I280*H280,2)</f>
        <v>0</v>
      </c>
      <c r="K280" s="140"/>
      <c r="L280" s="31"/>
      <c r="M280" s="179" t="s">
        <v>1</v>
      </c>
      <c r="N280" s="180" t="s">
        <v>42</v>
      </c>
      <c r="O280" s="181"/>
      <c r="P280" s="182">
        <f>O280*H280</f>
        <v>0</v>
      </c>
      <c r="Q280" s="182">
        <v>0</v>
      </c>
      <c r="R280" s="182">
        <f>Q280*H280</f>
        <v>0</v>
      </c>
      <c r="S280" s="182">
        <v>0</v>
      </c>
      <c r="T280" s="183">
        <f>S280*H280</f>
        <v>0</v>
      </c>
      <c r="AR280" s="145" t="s">
        <v>134</v>
      </c>
      <c r="AT280" s="145" t="s">
        <v>130</v>
      </c>
      <c r="AU280" s="145" t="s">
        <v>87</v>
      </c>
      <c r="AY280" s="16" t="s">
        <v>128</v>
      </c>
      <c r="BE280" s="146">
        <f>IF(N280="základní",J280,0)</f>
        <v>0</v>
      </c>
      <c r="BF280" s="146">
        <f>IF(N280="snížená",J280,0)</f>
        <v>0</v>
      </c>
      <c r="BG280" s="146">
        <f>IF(N280="zákl. přenesená",J280,0)</f>
        <v>0</v>
      </c>
      <c r="BH280" s="146">
        <f>IF(N280="sníž. přenesená",J280,0)</f>
        <v>0</v>
      </c>
      <c r="BI280" s="146">
        <f>IF(N280="nulová",J280,0)</f>
        <v>0</v>
      </c>
      <c r="BJ280" s="16" t="s">
        <v>85</v>
      </c>
      <c r="BK280" s="146">
        <f>ROUND(I280*H280,2)</f>
        <v>0</v>
      </c>
      <c r="BL280" s="16" t="s">
        <v>134</v>
      </c>
      <c r="BM280" s="145" t="s">
        <v>693</v>
      </c>
    </row>
    <row r="281" spans="2:65" s="1" customFormat="1" ht="6.95" customHeight="1">
      <c r="B281" s="43"/>
      <c r="C281" s="44"/>
      <c r="D281" s="44"/>
      <c r="E281" s="44"/>
      <c r="F281" s="44"/>
      <c r="G281" s="44"/>
      <c r="H281" s="44"/>
      <c r="I281" s="44"/>
      <c r="J281" s="44"/>
      <c r="K281" s="44"/>
      <c r="L281" s="31"/>
    </row>
  </sheetData>
  <autoFilter ref="C124:K280" xr:uid="{00000000-0009-0000-0000-000003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ignoredErrors>
    <ignoredError sqref="J132:J179 J128 J181:J281" unlockedFormula="1"/>
    <ignoredError sqref="C128:F280 E127" numberStoredAsText="1"/>
    <ignoredError sqref="J180" formula="1" unlocked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49"/>
  <sheetViews>
    <sheetView showGridLines="0" topLeftCell="A119" workbookViewId="0">
      <selection activeCell="AA138" sqref="AA13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7" t="s">
        <v>5</v>
      </c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87</v>
      </c>
    </row>
    <row r="4" spans="2:46" ht="24.95" customHeight="1">
      <c r="B4" s="19"/>
      <c r="D4" s="20" t="s">
        <v>97</v>
      </c>
      <c r="L4" s="19"/>
      <c r="M4" s="87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Revitalizace chodníků p.č.1142/89, 1142/225 a 1486/2, k.ú.Řepy</v>
      </c>
      <c r="F7" s="228"/>
      <c r="G7" s="228"/>
      <c r="H7" s="228"/>
      <c r="L7" s="19"/>
    </row>
    <row r="8" spans="2:46" s="1" customFormat="1" ht="12" customHeight="1">
      <c r="B8" s="31"/>
      <c r="D8" s="26" t="s">
        <v>98</v>
      </c>
      <c r="L8" s="31"/>
    </row>
    <row r="9" spans="2:46" s="1" customFormat="1" ht="16.5" customHeight="1">
      <c r="B9" s="31"/>
      <c r="E9" s="217" t="s">
        <v>694</v>
      </c>
      <c r="F9" s="226"/>
      <c r="G9" s="226"/>
      <c r="H9" s="226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4. 2. 2026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9" t="str">
        <f>'Rekapitulace stavby'!E14</f>
        <v>Vyplň údaj</v>
      </c>
      <c r="F18" s="199"/>
      <c r="G18" s="199"/>
      <c r="H18" s="199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34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203" t="s">
        <v>1</v>
      </c>
      <c r="F27" s="203"/>
      <c r="G27" s="203"/>
      <c r="H27" s="203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37</v>
      </c>
      <c r="J30" s="65">
        <f>ROUND(J122,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39</v>
      </c>
      <c r="I32" s="34" t="s">
        <v>38</v>
      </c>
      <c r="J32" s="34" t="s">
        <v>40</v>
      </c>
      <c r="L32" s="31"/>
    </row>
    <row r="33" spans="2:12" s="1" customFormat="1" ht="14.45" customHeight="1">
      <c r="B33" s="31"/>
      <c r="D33" s="54" t="s">
        <v>41</v>
      </c>
      <c r="E33" s="26" t="s">
        <v>42</v>
      </c>
      <c r="F33" s="90">
        <f>ROUND((SUM(BE122:BE148)),  2)</f>
        <v>0</v>
      </c>
      <c r="I33" s="91">
        <v>0.21</v>
      </c>
      <c r="J33" s="90">
        <f>ROUND(((SUM(BE122:BE148))*I33),  2)</f>
        <v>0</v>
      </c>
      <c r="L33" s="31"/>
    </row>
    <row r="34" spans="2:12" s="1" customFormat="1" ht="14.45" customHeight="1">
      <c r="B34" s="31"/>
      <c r="E34" s="26" t="s">
        <v>43</v>
      </c>
      <c r="F34" s="90">
        <f>ROUND((SUM(BF122:BF148)),  2)</f>
        <v>0</v>
      </c>
      <c r="I34" s="91">
        <v>0.12</v>
      </c>
      <c r="J34" s="90">
        <f>ROUND(((SUM(BF122:BF148))*I34),  2)</f>
        <v>0</v>
      </c>
      <c r="L34" s="31"/>
    </row>
    <row r="35" spans="2:12" s="1" customFormat="1" ht="14.45" hidden="1" customHeight="1">
      <c r="B35" s="31"/>
      <c r="E35" s="26" t="s">
        <v>44</v>
      </c>
      <c r="F35" s="90">
        <f>ROUND((SUM(BG122:BG148)),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45</v>
      </c>
      <c r="F36" s="90">
        <f>ROUND((SUM(BH122:BH148)),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46</v>
      </c>
      <c r="F37" s="90">
        <f>ROUND((SUM(BI122:BI148)),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47</v>
      </c>
      <c r="E39" s="56"/>
      <c r="F39" s="56"/>
      <c r="G39" s="94" t="s">
        <v>48</v>
      </c>
      <c r="H39" s="95" t="s">
        <v>49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52</v>
      </c>
      <c r="E61" s="33"/>
      <c r="F61" s="98" t="s">
        <v>53</v>
      </c>
      <c r="G61" s="42" t="s">
        <v>52</v>
      </c>
      <c r="H61" s="33"/>
      <c r="I61" s="33"/>
      <c r="J61" s="99" t="s">
        <v>53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54</v>
      </c>
      <c r="E65" s="41"/>
      <c r="F65" s="41"/>
      <c r="G65" s="40" t="s">
        <v>55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52</v>
      </c>
      <c r="E76" s="33"/>
      <c r="F76" s="98" t="s">
        <v>53</v>
      </c>
      <c r="G76" s="42" t="s">
        <v>52</v>
      </c>
      <c r="H76" s="33"/>
      <c r="I76" s="33"/>
      <c r="J76" s="99" t="s">
        <v>53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100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7" t="str">
        <f>E7</f>
        <v>Revitalizace chodníků p.č.1142/89, 1142/225 a 1486/2, k.ú.Řepy</v>
      </c>
      <c r="F85" s="228"/>
      <c r="G85" s="228"/>
      <c r="H85" s="228"/>
      <c r="L85" s="31"/>
    </row>
    <row r="86" spans="2:47" s="1" customFormat="1" ht="12" customHeight="1">
      <c r="B86" s="31"/>
      <c r="C86" s="26" t="s">
        <v>98</v>
      </c>
      <c r="L86" s="31"/>
    </row>
    <row r="87" spans="2:47" s="1" customFormat="1" ht="16.5" customHeight="1">
      <c r="B87" s="31"/>
      <c r="E87" s="217" t="str">
        <f>E9</f>
        <v>VRN - Ostatní a vedlejší rozpočtové náklady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Praha Řepy</v>
      </c>
      <c r="I89" s="26" t="s">
        <v>22</v>
      </c>
      <c r="J89" s="51" t="str">
        <f>IF(J12="","",J12)</f>
        <v>4. 2. 2026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MČ Praha 17, Žalanského 291/12b, Praha - Řepy</v>
      </c>
      <c r="I91" s="26" t="s">
        <v>30</v>
      </c>
      <c r="J91" s="29" t="str">
        <f>E21</f>
        <v>ing.M.Paleček a ing.J. Stanko</v>
      </c>
      <c r="L91" s="31"/>
    </row>
    <row r="92" spans="2:47" s="1" customFormat="1" ht="40.15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>Lucida s.r.o., M.Cibulkové34/356, 140 00 Praha 4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101</v>
      </c>
      <c r="D94" s="92"/>
      <c r="E94" s="92"/>
      <c r="F94" s="92"/>
      <c r="G94" s="92"/>
      <c r="H94" s="92"/>
      <c r="I94" s="92"/>
      <c r="J94" s="101" t="s">
        <v>102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103</v>
      </c>
      <c r="J96" s="65">
        <f>J122</f>
        <v>0</v>
      </c>
      <c r="L96" s="31"/>
      <c r="AU96" s="16" t="s">
        <v>104</v>
      </c>
    </row>
    <row r="97" spans="2:12" s="8" customFormat="1" ht="24.95" customHeight="1">
      <c r="B97" s="103"/>
      <c r="D97" s="104" t="s">
        <v>695</v>
      </c>
      <c r="E97" s="105"/>
      <c r="F97" s="105"/>
      <c r="G97" s="105"/>
      <c r="H97" s="105"/>
      <c r="I97" s="105"/>
      <c r="J97" s="106">
        <f>J123</f>
        <v>0</v>
      </c>
      <c r="L97" s="103"/>
    </row>
    <row r="98" spans="2:12" s="9" customFormat="1" ht="19.899999999999999" customHeight="1">
      <c r="B98" s="107"/>
      <c r="D98" s="108" t="s">
        <v>696</v>
      </c>
      <c r="E98" s="109"/>
      <c r="F98" s="109"/>
      <c r="G98" s="109"/>
      <c r="H98" s="109"/>
      <c r="I98" s="109"/>
      <c r="J98" s="110">
        <f>J124</f>
        <v>0</v>
      </c>
      <c r="L98" s="107"/>
    </row>
    <row r="99" spans="2:12" s="9" customFormat="1" ht="19.899999999999999" customHeight="1">
      <c r="B99" s="107"/>
      <c r="D99" s="108" t="s">
        <v>697</v>
      </c>
      <c r="E99" s="109"/>
      <c r="F99" s="109"/>
      <c r="G99" s="109"/>
      <c r="H99" s="109"/>
      <c r="I99" s="109"/>
      <c r="J99" s="110">
        <f>J132</f>
        <v>0</v>
      </c>
      <c r="L99" s="107"/>
    </row>
    <row r="100" spans="2:12" s="9" customFormat="1" ht="19.899999999999999" customHeight="1">
      <c r="B100" s="107"/>
      <c r="D100" s="108" t="s">
        <v>698</v>
      </c>
      <c r="E100" s="109"/>
      <c r="F100" s="109"/>
      <c r="G100" s="109"/>
      <c r="H100" s="109"/>
      <c r="I100" s="109"/>
      <c r="J100" s="110">
        <f>J139</f>
        <v>0</v>
      </c>
      <c r="L100" s="107"/>
    </row>
    <row r="101" spans="2:12" s="9" customFormat="1" ht="19.899999999999999" customHeight="1">
      <c r="B101" s="107"/>
      <c r="D101" s="108" t="s">
        <v>699</v>
      </c>
      <c r="E101" s="109"/>
      <c r="F101" s="109"/>
      <c r="G101" s="109"/>
      <c r="H101" s="109"/>
      <c r="I101" s="109"/>
      <c r="J101" s="110">
        <f>J142</f>
        <v>0</v>
      </c>
      <c r="L101" s="107"/>
    </row>
    <row r="102" spans="2:12" s="9" customFormat="1" ht="19.899999999999999" customHeight="1">
      <c r="B102" s="107"/>
      <c r="D102" s="108" t="s">
        <v>700</v>
      </c>
      <c r="E102" s="109"/>
      <c r="F102" s="109"/>
      <c r="G102" s="109"/>
      <c r="H102" s="109"/>
      <c r="I102" s="109"/>
      <c r="J102" s="110">
        <f>J146</f>
        <v>0</v>
      </c>
      <c r="L102" s="107"/>
    </row>
    <row r="103" spans="2:12" s="1" customFormat="1" ht="21.75" customHeight="1">
      <c r="B103" s="31"/>
      <c r="L103" s="31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5" customHeight="1">
      <c r="B109" s="31"/>
      <c r="C109" s="20" t="s">
        <v>114</v>
      </c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16.5" customHeight="1">
      <c r="B112" s="31"/>
      <c r="E112" s="227" t="str">
        <f>E7</f>
        <v>Revitalizace chodníků p.č.1142/89, 1142/225 a 1486/2, k.ú.Řepy</v>
      </c>
      <c r="F112" s="228"/>
      <c r="G112" s="228"/>
      <c r="H112" s="228"/>
      <c r="L112" s="31"/>
    </row>
    <row r="113" spans="2:65" s="1" customFormat="1" ht="12" customHeight="1">
      <c r="B113" s="31"/>
      <c r="C113" s="26" t="s">
        <v>98</v>
      </c>
      <c r="L113" s="31"/>
    </row>
    <row r="114" spans="2:65" s="1" customFormat="1" ht="16.5" customHeight="1">
      <c r="B114" s="31"/>
      <c r="E114" s="217" t="str">
        <f>E9</f>
        <v>VRN - Ostatní a vedlejší rozpočtové náklady</v>
      </c>
      <c r="F114" s="226"/>
      <c r="G114" s="226"/>
      <c r="H114" s="226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>Praha Řepy</v>
      </c>
      <c r="I116" s="26" t="s">
        <v>22</v>
      </c>
      <c r="J116" s="51" t="str">
        <f>IF(J12="","",J12)</f>
        <v>4. 2. 2026</v>
      </c>
      <c r="L116" s="31"/>
    </row>
    <row r="117" spans="2:65" s="1" customFormat="1" ht="6.95" customHeight="1">
      <c r="B117" s="31"/>
      <c r="L117" s="31"/>
    </row>
    <row r="118" spans="2:65" s="1" customFormat="1" ht="25.7" customHeight="1">
      <c r="B118" s="31"/>
      <c r="C118" s="26" t="s">
        <v>24</v>
      </c>
      <c r="F118" s="24" t="str">
        <f>E15</f>
        <v>MČ Praha 17, Žalanského 291/12b, Praha - Řepy</v>
      </c>
      <c r="I118" s="26" t="s">
        <v>30</v>
      </c>
      <c r="J118" s="29" t="str">
        <f>E21</f>
        <v>ing.M.Paleček a ing.J. Stanko</v>
      </c>
      <c r="L118" s="31"/>
    </row>
    <row r="119" spans="2:65" s="1" customFormat="1" ht="40.15" customHeight="1">
      <c r="B119" s="31"/>
      <c r="C119" s="26" t="s">
        <v>28</v>
      </c>
      <c r="F119" s="24" t="str">
        <f>IF(E18="","",E18)</f>
        <v>Vyplň údaj</v>
      </c>
      <c r="I119" s="26" t="s">
        <v>33</v>
      </c>
      <c r="J119" s="29" t="str">
        <f>E24</f>
        <v>Lucida s.r.o., M.Cibulkové34/356, 140 00 Praha 4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1"/>
      <c r="C121" s="112" t="s">
        <v>115</v>
      </c>
      <c r="D121" s="113" t="s">
        <v>62</v>
      </c>
      <c r="E121" s="113" t="s">
        <v>58</v>
      </c>
      <c r="F121" s="113" t="s">
        <v>59</v>
      </c>
      <c r="G121" s="113" t="s">
        <v>116</v>
      </c>
      <c r="H121" s="113" t="s">
        <v>117</v>
      </c>
      <c r="I121" s="113" t="s">
        <v>118</v>
      </c>
      <c r="J121" s="114" t="s">
        <v>102</v>
      </c>
      <c r="K121" s="115" t="s">
        <v>119</v>
      </c>
      <c r="L121" s="111"/>
      <c r="M121" s="58" t="s">
        <v>1</v>
      </c>
      <c r="N121" s="59" t="s">
        <v>41</v>
      </c>
      <c r="O121" s="59" t="s">
        <v>120</v>
      </c>
      <c r="P121" s="59" t="s">
        <v>121</v>
      </c>
      <c r="Q121" s="59" t="s">
        <v>122</v>
      </c>
      <c r="R121" s="59" t="s">
        <v>123</v>
      </c>
      <c r="S121" s="59" t="s">
        <v>124</v>
      </c>
      <c r="T121" s="60" t="s">
        <v>125</v>
      </c>
    </row>
    <row r="122" spans="2:65" s="1" customFormat="1" ht="22.9" customHeight="1">
      <c r="B122" s="31"/>
      <c r="C122" s="63" t="s">
        <v>126</v>
      </c>
      <c r="J122" s="116">
        <f>BK122</f>
        <v>0</v>
      </c>
      <c r="L122" s="31"/>
      <c r="M122" s="61"/>
      <c r="N122" s="52"/>
      <c r="O122" s="52"/>
      <c r="P122" s="117">
        <f>P123</f>
        <v>0</v>
      </c>
      <c r="Q122" s="52"/>
      <c r="R122" s="117">
        <f>R123</f>
        <v>0</v>
      </c>
      <c r="S122" s="52"/>
      <c r="T122" s="118">
        <f>T123</f>
        <v>0</v>
      </c>
      <c r="AT122" s="16" t="s">
        <v>76</v>
      </c>
      <c r="AU122" s="16" t="s">
        <v>104</v>
      </c>
      <c r="BK122" s="119">
        <f>BK123</f>
        <v>0</v>
      </c>
    </row>
    <row r="123" spans="2:65" s="11" customFormat="1" ht="25.9" customHeight="1">
      <c r="B123" s="120"/>
      <c r="D123" s="121" t="s">
        <v>76</v>
      </c>
      <c r="E123" s="122" t="s">
        <v>94</v>
      </c>
      <c r="F123" s="122" t="s">
        <v>701</v>
      </c>
      <c r="I123" s="123"/>
      <c r="J123" s="124">
        <f>BK123</f>
        <v>0</v>
      </c>
      <c r="L123" s="120"/>
      <c r="M123" s="125"/>
      <c r="P123" s="126">
        <f>P124+P132+P139+P142+P146</f>
        <v>0</v>
      </c>
      <c r="R123" s="126">
        <f>R124+R132+R139+R142+R146</f>
        <v>0</v>
      </c>
      <c r="T123" s="127">
        <f>T124+T132+T139+T142+T146</f>
        <v>0</v>
      </c>
      <c r="AR123" s="121" t="s">
        <v>156</v>
      </c>
      <c r="AT123" s="128" t="s">
        <v>76</v>
      </c>
      <c r="AU123" s="128" t="s">
        <v>77</v>
      </c>
      <c r="AY123" s="121" t="s">
        <v>128</v>
      </c>
      <c r="BK123" s="129">
        <f>BK124+BK132+BK139+BK142+BK146</f>
        <v>0</v>
      </c>
    </row>
    <row r="124" spans="2:65" s="11" customFormat="1" ht="22.9" customHeight="1">
      <c r="B124" s="120"/>
      <c r="D124" s="121" t="s">
        <v>76</v>
      </c>
      <c r="E124" s="130" t="s">
        <v>702</v>
      </c>
      <c r="F124" s="130" t="s">
        <v>703</v>
      </c>
      <c r="I124" s="123"/>
      <c r="J124" s="131">
        <f>BK124</f>
        <v>0</v>
      </c>
      <c r="L124" s="120"/>
      <c r="M124" s="125"/>
      <c r="P124" s="126">
        <f>SUM(P125:P131)</f>
        <v>0</v>
      </c>
      <c r="R124" s="126">
        <f>SUM(R125:R131)</f>
        <v>0</v>
      </c>
      <c r="T124" s="127">
        <f>SUM(T125:T131)</f>
        <v>0</v>
      </c>
      <c r="AR124" s="121" t="s">
        <v>156</v>
      </c>
      <c r="AT124" s="128" t="s">
        <v>76</v>
      </c>
      <c r="AU124" s="128" t="s">
        <v>85</v>
      </c>
      <c r="AY124" s="121" t="s">
        <v>128</v>
      </c>
      <c r="BK124" s="129">
        <f>SUM(BK125:BK131)</f>
        <v>0</v>
      </c>
    </row>
    <row r="125" spans="2:65" s="1" customFormat="1" ht="16.5" customHeight="1">
      <c r="B125" s="132"/>
      <c r="C125" s="133" t="s">
        <v>85</v>
      </c>
      <c r="D125" s="133" t="s">
        <v>130</v>
      </c>
      <c r="E125" s="134" t="s">
        <v>704</v>
      </c>
      <c r="F125" s="135" t="s">
        <v>705</v>
      </c>
      <c r="G125" s="136" t="s">
        <v>706</v>
      </c>
      <c r="H125" s="137">
        <v>1</v>
      </c>
      <c r="I125" s="138"/>
      <c r="J125" s="139">
        <f>ROUND(I125*H125,2)</f>
        <v>0</v>
      </c>
      <c r="K125" s="140"/>
      <c r="L125" s="31"/>
      <c r="M125" s="141" t="s">
        <v>1</v>
      </c>
      <c r="N125" s="142" t="s">
        <v>42</v>
      </c>
      <c r="P125" s="143">
        <f>O125*H125</f>
        <v>0</v>
      </c>
      <c r="Q125" s="143">
        <v>0</v>
      </c>
      <c r="R125" s="143">
        <f>Q125*H125</f>
        <v>0</v>
      </c>
      <c r="S125" s="143">
        <v>0</v>
      </c>
      <c r="T125" s="144">
        <f>S125*H125</f>
        <v>0</v>
      </c>
      <c r="AR125" s="145" t="s">
        <v>707</v>
      </c>
      <c r="AT125" s="145" t="s">
        <v>130</v>
      </c>
      <c r="AU125" s="145" t="s">
        <v>87</v>
      </c>
      <c r="AY125" s="16" t="s">
        <v>128</v>
      </c>
      <c r="BE125" s="146">
        <f>IF(N125="základní",J125,0)</f>
        <v>0</v>
      </c>
      <c r="BF125" s="146">
        <f>IF(N125="snížená",J125,0)</f>
        <v>0</v>
      </c>
      <c r="BG125" s="146">
        <f>IF(N125="zákl. přenesená",J125,0)</f>
        <v>0</v>
      </c>
      <c r="BH125" s="146">
        <f>IF(N125="sníž. přenesená",J125,0)</f>
        <v>0</v>
      </c>
      <c r="BI125" s="146">
        <f>IF(N125="nulová",J125,0)</f>
        <v>0</v>
      </c>
      <c r="BJ125" s="16" t="s">
        <v>85</v>
      </c>
      <c r="BK125" s="146">
        <f>ROUND(I125*H125,2)</f>
        <v>0</v>
      </c>
      <c r="BL125" s="16" t="s">
        <v>707</v>
      </c>
      <c r="BM125" s="145" t="s">
        <v>708</v>
      </c>
    </row>
    <row r="126" spans="2:65" s="12" customFormat="1">
      <c r="B126" s="147"/>
      <c r="D126" s="148" t="s">
        <v>136</v>
      </c>
      <c r="E126" s="149" t="s">
        <v>1</v>
      </c>
      <c r="F126" s="150" t="s">
        <v>709</v>
      </c>
      <c r="H126" s="149" t="s">
        <v>1</v>
      </c>
      <c r="I126" s="151"/>
      <c r="L126" s="147"/>
      <c r="M126" s="152"/>
      <c r="T126" s="153"/>
      <c r="AT126" s="149" t="s">
        <v>136</v>
      </c>
      <c r="AU126" s="149" t="s">
        <v>87</v>
      </c>
      <c r="AV126" s="12" t="s">
        <v>85</v>
      </c>
      <c r="AW126" s="12" t="s">
        <v>32</v>
      </c>
      <c r="AX126" s="12" t="s">
        <v>77</v>
      </c>
      <c r="AY126" s="149" t="s">
        <v>128</v>
      </c>
    </row>
    <row r="127" spans="2:65" s="13" customFormat="1">
      <c r="B127" s="154"/>
      <c r="D127" s="148" t="s">
        <v>136</v>
      </c>
      <c r="E127" s="155" t="s">
        <v>1</v>
      </c>
      <c r="F127" s="156" t="s">
        <v>85</v>
      </c>
      <c r="H127" s="157">
        <v>1</v>
      </c>
      <c r="I127" s="158"/>
      <c r="L127" s="154"/>
      <c r="M127" s="159"/>
      <c r="T127" s="160"/>
      <c r="AT127" s="155" t="s">
        <v>136</v>
      </c>
      <c r="AU127" s="155" t="s">
        <v>87</v>
      </c>
      <c r="AV127" s="13" t="s">
        <v>87</v>
      </c>
      <c r="AW127" s="13" t="s">
        <v>32</v>
      </c>
      <c r="AX127" s="13" t="s">
        <v>85</v>
      </c>
      <c r="AY127" s="155" t="s">
        <v>128</v>
      </c>
    </row>
    <row r="128" spans="2:65" s="1" customFormat="1" ht="16.5" customHeight="1">
      <c r="B128" s="132"/>
      <c r="C128" s="133" t="s">
        <v>87</v>
      </c>
      <c r="D128" s="133" t="s">
        <v>130</v>
      </c>
      <c r="E128" s="134" t="s">
        <v>710</v>
      </c>
      <c r="F128" s="135" t="s">
        <v>711</v>
      </c>
      <c r="G128" s="136" t="s">
        <v>706</v>
      </c>
      <c r="H128" s="137">
        <v>1</v>
      </c>
      <c r="I128" s="138"/>
      <c r="J128" s="139">
        <f>ROUND(I128*H128,2)</f>
        <v>0</v>
      </c>
      <c r="K128" s="140"/>
      <c r="L128" s="31"/>
      <c r="M128" s="141" t="s">
        <v>1</v>
      </c>
      <c r="N128" s="142" t="s">
        <v>42</v>
      </c>
      <c r="P128" s="143">
        <f>O128*H128</f>
        <v>0</v>
      </c>
      <c r="Q128" s="143">
        <v>0</v>
      </c>
      <c r="R128" s="143">
        <f>Q128*H128</f>
        <v>0</v>
      </c>
      <c r="S128" s="143">
        <v>0</v>
      </c>
      <c r="T128" s="144">
        <f>S128*H128</f>
        <v>0</v>
      </c>
      <c r="AR128" s="145" t="s">
        <v>707</v>
      </c>
      <c r="AT128" s="145" t="s">
        <v>130</v>
      </c>
      <c r="AU128" s="145" t="s">
        <v>87</v>
      </c>
      <c r="AY128" s="16" t="s">
        <v>128</v>
      </c>
      <c r="BE128" s="146">
        <f>IF(N128="základní",J128,0)</f>
        <v>0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6" t="s">
        <v>85</v>
      </c>
      <c r="BK128" s="146">
        <f>ROUND(I128*H128,2)</f>
        <v>0</v>
      </c>
      <c r="BL128" s="16" t="s">
        <v>707</v>
      </c>
      <c r="BM128" s="145" t="s">
        <v>712</v>
      </c>
    </row>
    <row r="129" spans="2:65" s="1" customFormat="1" ht="16.5" customHeight="1">
      <c r="B129" s="132"/>
      <c r="C129" s="133" t="s">
        <v>145</v>
      </c>
      <c r="D129" s="133" t="s">
        <v>130</v>
      </c>
      <c r="E129" s="134" t="s">
        <v>713</v>
      </c>
      <c r="F129" s="135" t="s">
        <v>714</v>
      </c>
      <c r="G129" s="136" t="s">
        <v>706</v>
      </c>
      <c r="H129" s="137">
        <v>1</v>
      </c>
      <c r="I129" s="138"/>
      <c r="J129" s="139">
        <f>ROUND(I129*H129,2)</f>
        <v>0</v>
      </c>
      <c r="K129" s="140"/>
      <c r="L129" s="31"/>
      <c r="M129" s="141" t="s">
        <v>1</v>
      </c>
      <c r="N129" s="142" t="s">
        <v>42</v>
      </c>
      <c r="P129" s="143">
        <f>O129*H129</f>
        <v>0</v>
      </c>
      <c r="Q129" s="143">
        <v>0</v>
      </c>
      <c r="R129" s="143">
        <f>Q129*H129</f>
        <v>0</v>
      </c>
      <c r="S129" s="143">
        <v>0</v>
      </c>
      <c r="T129" s="144">
        <f>S129*H129</f>
        <v>0</v>
      </c>
      <c r="AR129" s="145" t="s">
        <v>707</v>
      </c>
      <c r="AT129" s="145" t="s">
        <v>130</v>
      </c>
      <c r="AU129" s="145" t="s">
        <v>87</v>
      </c>
      <c r="AY129" s="16" t="s">
        <v>128</v>
      </c>
      <c r="BE129" s="146">
        <f>IF(N129="základní",J129,0)</f>
        <v>0</v>
      </c>
      <c r="BF129" s="146">
        <f>IF(N129="snížená",J129,0)</f>
        <v>0</v>
      </c>
      <c r="BG129" s="146">
        <f>IF(N129="zákl. přenesená",J129,0)</f>
        <v>0</v>
      </c>
      <c r="BH129" s="146">
        <f>IF(N129="sníž. přenesená",J129,0)</f>
        <v>0</v>
      </c>
      <c r="BI129" s="146">
        <f>IF(N129="nulová",J129,0)</f>
        <v>0</v>
      </c>
      <c r="BJ129" s="16" t="s">
        <v>85</v>
      </c>
      <c r="BK129" s="146">
        <f>ROUND(I129*H129,2)</f>
        <v>0</v>
      </c>
      <c r="BL129" s="16" t="s">
        <v>707</v>
      </c>
      <c r="BM129" s="145" t="s">
        <v>715</v>
      </c>
    </row>
    <row r="130" spans="2:65" s="1" customFormat="1" ht="16.5" customHeight="1">
      <c r="B130" s="132"/>
      <c r="C130" s="133" t="s">
        <v>134</v>
      </c>
      <c r="D130" s="133" t="s">
        <v>130</v>
      </c>
      <c r="E130" s="134" t="s">
        <v>716</v>
      </c>
      <c r="F130" s="135" t="s">
        <v>717</v>
      </c>
      <c r="G130" s="136" t="s">
        <v>706</v>
      </c>
      <c r="H130" s="137">
        <v>1</v>
      </c>
      <c r="I130" s="138"/>
      <c r="J130" s="139">
        <f>ROUND(I130*H130,2)</f>
        <v>0</v>
      </c>
      <c r="K130" s="140"/>
      <c r="L130" s="31"/>
      <c r="M130" s="141" t="s">
        <v>1</v>
      </c>
      <c r="N130" s="142" t="s">
        <v>42</v>
      </c>
      <c r="P130" s="143">
        <f>O130*H130</f>
        <v>0</v>
      </c>
      <c r="Q130" s="143">
        <v>0</v>
      </c>
      <c r="R130" s="143">
        <f>Q130*H130</f>
        <v>0</v>
      </c>
      <c r="S130" s="143">
        <v>0</v>
      </c>
      <c r="T130" s="144">
        <f>S130*H130</f>
        <v>0</v>
      </c>
      <c r="AR130" s="145" t="s">
        <v>707</v>
      </c>
      <c r="AT130" s="145" t="s">
        <v>130</v>
      </c>
      <c r="AU130" s="145" t="s">
        <v>87</v>
      </c>
      <c r="AY130" s="16" t="s">
        <v>128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6" t="s">
        <v>85</v>
      </c>
      <c r="BK130" s="146">
        <f>ROUND(I130*H130,2)</f>
        <v>0</v>
      </c>
      <c r="BL130" s="16" t="s">
        <v>707</v>
      </c>
      <c r="BM130" s="145" t="s">
        <v>718</v>
      </c>
    </row>
    <row r="131" spans="2:65" s="1" customFormat="1" ht="16.5" customHeight="1">
      <c r="B131" s="132"/>
      <c r="C131" s="133" t="s">
        <v>156</v>
      </c>
      <c r="D131" s="133" t="s">
        <v>130</v>
      </c>
      <c r="E131" s="134" t="s">
        <v>719</v>
      </c>
      <c r="F131" s="135" t="s">
        <v>720</v>
      </c>
      <c r="G131" s="136" t="s">
        <v>706</v>
      </c>
      <c r="H131" s="137">
        <v>1</v>
      </c>
      <c r="I131" s="138"/>
      <c r="J131" s="139">
        <f>ROUND(I131*H131,2)</f>
        <v>0</v>
      </c>
      <c r="K131" s="140"/>
      <c r="L131" s="31"/>
      <c r="M131" s="141" t="s">
        <v>1</v>
      </c>
      <c r="N131" s="142" t="s">
        <v>42</v>
      </c>
      <c r="P131" s="143">
        <f>O131*H131</f>
        <v>0</v>
      </c>
      <c r="Q131" s="143">
        <v>0</v>
      </c>
      <c r="R131" s="143">
        <f>Q131*H131</f>
        <v>0</v>
      </c>
      <c r="S131" s="143">
        <v>0</v>
      </c>
      <c r="T131" s="144">
        <f>S131*H131</f>
        <v>0</v>
      </c>
      <c r="AR131" s="145" t="s">
        <v>707</v>
      </c>
      <c r="AT131" s="145" t="s">
        <v>130</v>
      </c>
      <c r="AU131" s="145" t="s">
        <v>87</v>
      </c>
      <c r="AY131" s="16" t="s">
        <v>128</v>
      </c>
      <c r="BE131" s="146">
        <f>IF(N131="základní",J131,0)</f>
        <v>0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6" t="s">
        <v>85</v>
      </c>
      <c r="BK131" s="146">
        <f>ROUND(I131*H131,2)</f>
        <v>0</v>
      </c>
      <c r="BL131" s="16" t="s">
        <v>707</v>
      </c>
      <c r="BM131" s="145" t="s">
        <v>721</v>
      </c>
    </row>
    <row r="132" spans="2:65" s="11" customFormat="1" ht="22.9" customHeight="1">
      <c r="B132" s="120"/>
      <c r="D132" s="121" t="s">
        <v>76</v>
      </c>
      <c r="E132" s="130" t="s">
        <v>722</v>
      </c>
      <c r="F132" s="130" t="s">
        <v>723</v>
      </c>
      <c r="I132" s="123"/>
      <c r="J132" s="131">
        <f>BK132</f>
        <v>0</v>
      </c>
      <c r="L132" s="120"/>
      <c r="M132" s="125"/>
      <c r="P132" s="126">
        <f>SUM(P133:P138)</f>
        <v>0</v>
      </c>
      <c r="R132" s="126">
        <f>SUM(R133:R138)</f>
        <v>0</v>
      </c>
      <c r="T132" s="127">
        <f>SUM(T133:T138)</f>
        <v>0</v>
      </c>
      <c r="AR132" s="121" t="s">
        <v>156</v>
      </c>
      <c r="AT132" s="128" t="s">
        <v>76</v>
      </c>
      <c r="AU132" s="128" t="s">
        <v>85</v>
      </c>
      <c r="AY132" s="121" t="s">
        <v>128</v>
      </c>
      <c r="BK132" s="129">
        <f>SUM(BK133:BK138)</f>
        <v>0</v>
      </c>
    </row>
    <row r="133" spans="2:65" s="1" customFormat="1" ht="16.5" customHeight="1">
      <c r="B133" s="132"/>
      <c r="C133" s="133" t="s">
        <v>163</v>
      </c>
      <c r="D133" s="133" t="s">
        <v>130</v>
      </c>
      <c r="E133" s="134" t="s">
        <v>724</v>
      </c>
      <c r="F133" s="135" t="s">
        <v>725</v>
      </c>
      <c r="G133" s="136" t="s">
        <v>706</v>
      </c>
      <c r="H133" s="137">
        <v>1</v>
      </c>
      <c r="I133" s="138"/>
      <c r="J133" s="139">
        <f>ROUND(I133*H133,2)</f>
        <v>0</v>
      </c>
      <c r="K133" s="140"/>
      <c r="L133" s="31"/>
      <c r="M133" s="141" t="s">
        <v>1</v>
      </c>
      <c r="N133" s="142" t="s">
        <v>42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707</v>
      </c>
      <c r="AT133" s="145" t="s">
        <v>130</v>
      </c>
      <c r="AU133" s="145" t="s">
        <v>87</v>
      </c>
      <c r="AY133" s="16" t="s">
        <v>128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6" t="s">
        <v>85</v>
      </c>
      <c r="BK133" s="146">
        <f>ROUND(I133*H133,2)</f>
        <v>0</v>
      </c>
      <c r="BL133" s="16" t="s">
        <v>707</v>
      </c>
      <c r="BM133" s="145" t="s">
        <v>726</v>
      </c>
    </row>
    <row r="134" spans="2:65" s="12" customFormat="1" ht="22.5">
      <c r="B134" s="147"/>
      <c r="D134" s="148" t="s">
        <v>136</v>
      </c>
      <c r="E134" s="149" t="s">
        <v>1</v>
      </c>
      <c r="F134" s="150" t="s">
        <v>727</v>
      </c>
      <c r="H134" s="149" t="s">
        <v>1</v>
      </c>
      <c r="I134" s="151"/>
      <c r="L134" s="147"/>
      <c r="M134" s="152"/>
      <c r="T134" s="153"/>
      <c r="AT134" s="149" t="s">
        <v>136</v>
      </c>
      <c r="AU134" s="149" t="s">
        <v>87</v>
      </c>
      <c r="AV134" s="12" t="s">
        <v>85</v>
      </c>
      <c r="AW134" s="12" t="s">
        <v>32</v>
      </c>
      <c r="AX134" s="12" t="s">
        <v>77</v>
      </c>
      <c r="AY134" s="149" t="s">
        <v>128</v>
      </c>
    </row>
    <row r="135" spans="2:65" s="13" customFormat="1">
      <c r="B135" s="154"/>
      <c r="D135" s="148" t="s">
        <v>136</v>
      </c>
      <c r="E135" s="155" t="s">
        <v>1</v>
      </c>
      <c r="F135" s="156" t="s">
        <v>85</v>
      </c>
      <c r="H135" s="157">
        <v>1</v>
      </c>
      <c r="I135" s="158"/>
      <c r="L135" s="154"/>
      <c r="M135" s="159"/>
      <c r="T135" s="160"/>
      <c r="AT135" s="155" t="s">
        <v>136</v>
      </c>
      <c r="AU135" s="155" t="s">
        <v>87</v>
      </c>
      <c r="AV135" s="13" t="s">
        <v>87</v>
      </c>
      <c r="AW135" s="13" t="s">
        <v>32</v>
      </c>
      <c r="AX135" s="13" t="s">
        <v>85</v>
      </c>
      <c r="AY135" s="155" t="s">
        <v>128</v>
      </c>
    </row>
    <row r="136" spans="2:65" s="1" customFormat="1" ht="16.5" customHeight="1">
      <c r="B136" s="132"/>
      <c r="C136" s="133" t="s">
        <v>169</v>
      </c>
      <c r="D136" s="133" t="s">
        <v>130</v>
      </c>
      <c r="E136" s="134" t="s">
        <v>728</v>
      </c>
      <c r="F136" s="135" t="s">
        <v>729</v>
      </c>
      <c r="G136" s="136" t="s">
        <v>706</v>
      </c>
      <c r="H136" s="137">
        <v>4</v>
      </c>
      <c r="I136" s="138"/>
      <c r="J136" s="139">
        <f>ROUND(I136*H136,2)</f>
        <v>0</v>
      </c>
      <c r="K136" s="140"/>
      <c r="L136" s="31"/>
      <c r="M136" s="141" t="s">
        <v>1</v>
      </c>
      <c r="N136" s="142" t="s">
        <v>42</v>
      </c>
      <c r="P136" s="143">
        <f>O136*H136</f>
        <v>0</v>
      </c>
      <c r="Q136" s="143">
        <v>0</v>
      </c>
      <c r="R136" s="143">
        <f>Q136*H136</f>
        <v>0</v>
      </c>
      <c r="S136" s="143">
        <v>0</v>
      </c>
      <c r="T136" s="144">
        <f>S136*H136</f>
        <v>0</v>
      </c>
      <c r="AR136" s="145" t="s">
        <v>707</v>
      </c>
      <c r="AT136" s="145" t="s">
        <v>130</v>
      </c>
      <c r="AU136" s="145" t="s">
        <v>87</v>
      </c>
      <c r="AY136" s="16" t="s">
        <v>128</v>
      </c>
      <c r="BE136" s="146">
        <f>IF(N136="základní",J136,0)</f>
        <v>0</v>
      </c>
      <c r="BF136" s="146">
        <f>IF(N136="snížená",J136,0)</f>
        <v>0</v>
      </c>
      <c r="BG136" s="146">
        <f>IF(N136="zákl. přenesená",J136,0)</f>
        <v>0</v>
      </c>
      <c r="BH136" s="146">
        <f>IF(N136="sníž. přenesená",J136,0)</f>
        <v>0</v>
      </c>
      <c r="BI136" s="146">
        <f>IF(N136="nulová",J136,0)</f>
        <v>0</v>
      </c>
      <c r="BJ136" s="16" t="s">
        <v>85</v>
      </c>
      <c r="BK136" s="146">
        <f>ROUND(I136*H136,2)</f>
        <v>0</v>
      </c>
      <c r="BL136" s="16" t="s">
        <v>707</v>
      </c>
      <c r="BM136" s="145" t="s">
        <v>730</v>
      </c>
    </row>
    <row r="137" spans="2:65" s="12" customFormat="1">
      <c r="B137" s="147"/>
      <c r="D137" s="148" t="s">
        <v>136</v>
      </c>
      <c r="E137" s="149" t="s">
        <v>1</v>
      </c>
      <c r="F137" s="150" t="s">
        <v>731</v>
      </c>
      <c r="H137" s="149" t="s">
        <v>1</v>
      </c>
      <c r="I137" s="151"/>
      <c r="L137" s="147"/>
      <c r="M137" s="152"/>
      <c r="T137" s="153"/>
      <c r="AT137" s="149" t="s">
        <v>136</v>
      </c>
      <c r="AU137" s="149" t="s">
        <v>87</v>
      </c>
      <c r="AV137" s="12" t="s">
        <v>85</v>
      </c>
      <c r="AW137" s="12" t="s">
        <v>32</v>
      </c>
      <c r="AX137" s="12" t="s">
        <v>77</v>
      </c>
      <c r="AY137" s="149" t="s">
        <v>128</v>
      </c>
    </row>
    <row r="138" spans="2:65" s="13" customFormat="1">
      <c r="B138" s="154"/>
      <c r="D138" s="148" t="s">
        <v>136</v>
      </c>
      <c r="E138" s="155" t="s">
        <v>1</v>
      </c>
      <c r="F138" s="156" t="s">
        <v>134</v>
      </c>
      <c r="H138" s="157">
        <v>4</v>
      </c>
      <c r="I138" s="158"/>
      <c r="L138" s="154"/>
      <c r="M138" s="159"/>
      <c r="T138" s="160"/>
      <c r="AT138" s="155" t="s">
        <v>136</v>
      </c>
      <c r="AU138" s="155" t="s">
        <v>87</v>
      </c>
      <c r="AV138" s="13" t="s">
        <v>87</v>
      </c>
      <c r="AW138" s="13" t="s">
        <v>32</v>
      </c>
      <c r="AX138" s="13" t="s">
        <v>85</v>
      </c>
      <c r="AY138" s="155" t="s">
        <v>128</v>
      </c>
    </row>
    <row r="139" spans="2:65" s="11" customFormat="1" ht="22.9" customHeight="1">
      <c r="B139" s="120"/>
      <c r="D139" s="121" t="s">
        <v>76</v>
      </c>
      <c r="E139" s="130" t="s">
        <v>732</v>
      </c>
      <c r="F139" s="130" t="s">
        <v>733</v>
      </c>
      <c r="I139" s="123"/>
      <c r="J139" s="131">
        <f>BK139</f>
        <v>0</v>
      </c>
      <c r="L139" s="120"/>
      <c r="M139" s="125"/>
      <c r="P139" s="126">
        <f>SUM(P140:P141)</f>
        <v>0</v>
      </c>
      <c r="R139" s="126">
        <f>SUM(R140:R141)</f>
        <v>0</v>
      </c>
      <c r="T139" s="127">
        <f>SUM(T140:T141)</f>
        <v>0</v>
      </c>
      <c r="AR139" s="121" t="s">
        <v>156</v>
      </c>
      <c r="AT139" s="128" t="s">
        <v>76</v>
      </c>
      <c r="AU139" s="128" t="s">
        <v>85</v>
      </c>
      <c r="AY139" s="121" t="s">
        <v>128</v>
      </c>
      <c r="BK139" s="129">
        <f>SUM(BK140:BK141)</f>
        <v>0</v>
      </c>
    </row>
    <row r="140" spans="2:65" s="1" customFormat="1" ht="16.5" customHeight="1">
      <c r="B140" s="132"/>
      <c r="C140" s="133" t="s">
        <v>175</v>
      </c>
      <c r="D140" s="133" t="s">
        <v>130</v>
      </c>
      <c r="E140" s="134" t="s">
        <v>734</v>
      </c>
      <c r="F140" s="135" t="s">
        <v>735</v>
      </c>
      <c r="G140" s="136" t="s">
        <v>706</v>
      </c>
      <c r="H140" s="137">
        <v>9</v>
      </c>
      <c r="I140" s="138"/>
      <c r="J140" s="139">
        <f>ROUND(I140*H140,2)</f>
        <v>0</v>
      </c>
      <c r="K140" s="140"/>
      <c r="L140" s="31"/>
      <c r="M140" s="141" t="s">
        <v>1</v>
      </c>
      <c r="N140" s="142" t="s">
        <v>42</v>
      </c>
      <c r="P140" s="143">
        <f>O140*H140</f>
        <v>0</v>
      </c>
      <c r="Q140" s="143">
        <v>0</v>
      </c>
      <c r="R140" s="143">
        <f>Q140*H140</f>
        <v>0</v>
      </c>
      <c r="S140" s="143">
        <v>0</v>
      </c>
      <c r="T140" s="144">
        <f>S140*H140</f>
        <v>0</v>
      </c>
      <c r="AR140" s="145" t="s">
        <v>707</v>
      </c>
      <c r="AT140" s="145" t="s">
        <v>130</v>
      </c>
      <c r="AU140" s="145" t="s">
        <v>87</v>
      </c>
      <c r="AY140" s="16" t="s">
        <v>128</v>
      </c>
      <c r="BE140" s="146">
        <f>IF(N140="základní",J140,0)</f>
        <v>0</v>
      </c>
      <c r="BF140" s="146">
        <f>IF(N140="snížená",J140,0)</f>
        <v>0</v>
      </c>
      <c r="BG140" s="146">
        <f>IF(N140="zákl. přenesená",J140,0)</f>
        <v>0</v>
      </c>
      <c r="BH140" s="146">
        <f>IF(N140="sníž. přenesená",J140,0)</f>
        <v>0</v>
      </c>
      <c r="BI140" s="146">
        <f>IF(N140="nulová",J140,0)</f>
        <v>0</v>
      </c>
      <c r="BJ140" s="16" t="s">
        <v>85</v>
      </c>
      <c r="BK140" s="146">
        <f>ROUND(I140*H140,2)</f>
        <v>0</v>
      </c>
      <c r="BL140" s="16" t="s">
        <v>707</v>
      </c>
      <c r="BM140" s="145" t="s">
        <v>736</v>
      </c>
    </row>
    <row r="141" spans="2:65" s="13" customFormat="1">
      <c r="B141" s="154"/>
      <c r="D141" s="148" t="s">
        <v>136</v>
      </c>
      <c r="E141" s="155" t="s">
        <v>1</v>
      </c>
      <c r="F141" s="156" t="s">
        <v>737</v>
      </c>
      <c r="H141" s="157">
        <v>9</v>
      </c>
      <c r="I141" s="158"/>
      <c r="L141" s="154"/>
      <c r="M141" s="159"/>
      <c r="T141" s="160"/>
      <c r="AT141" s="155" t="s">
        <v>136</v>
      </c>
      <c r="AU141" s="155" t="s">
        <v>87</v>
      </c>
      <c r="AV141" s="13" t="s">
        <v>87</v>
      </c>
      <c r="AW141" s="13" t="s">
        <v>32</v>
      </c>
      <c r="AX141" s="13" t="s">
        <v>85</v>
      </c>
      <c r="AY141" s="155" t="s">
        <v>128</v>
      </c>
    </row>
    <row r="142" spans="2:65" s="11" customFormat="1" ht="22.9" customHeight="1">
      <c r="B142" s="120"/>
      <c r="D142" s="121" t="s">
        <v>76</v>
      </c>
      <c r="E142" s="130" t="s">
        <v>738</v>
      </c>
      <c r="F142" s="130" t="s">
        <v>739</v>
      </c>
      <c r="I142" s="123"/>
      <c r="J142" s="131">
        <f>BK142</f>
        <v>0</v>
      </c>
      <c r="L142" s="120"/>
      <c r="M142" s="125"/>
      <c r="P142" s="126">
        <f>SUM(P143:P145)</f>
        <v>0</v>
      </c>
      <c r="R142" s="126">
        <f>SUM(R143:R145)</f>
        <v>0</v>
      </c>
      <c r="T142" s="127">
        <f>SUM(T143:T145)</f>
        <v>0</v>
      </c>
      <c r="AR142" s="121" t="s">
        <v>156</v>
      </c>
      <c r="AT142" s="128" t="s">
        <v>76</v>
      </c>
      <c r="AU142" s="128" t="s">
        <v>85</v>
      </c>
      <c r="AY142" s="121" t="s">
        <v>128</v>
      </c>
      <c r="BK142" s="129">
        <f>SUM(BK143:BK145)</f>
        <v>0</v>
      </c>
    </row>
    <row r="143" spans="2:65" s="1" customFormat="1" ht="16.5" customHeight="1">
      <c r="B143" s="132"/>
      <c r="C143" s="133" t="s">
        <v>180</v>
      </c>
      <c r="D143" s="133" t="s">
        <v>130</v>
      </c>
      <c r="E143" s="134" t="s">
        <v>740</v>
      </c>
      <c r="F143" s="135" t="s">
        <v>741</v>
      </c>
      <c r="G143" s="136" t="s">
        <v>706</v>
      </c>
      <c r="H143" s="137">
        <v>1</v>
      </c>
      <c r="I143" s="138"/>
      <c r="J143" s="139">
        <f>ROUND(I143*H143,2)</f>
        <v>0</v>
      </c>
      <c r="K143" s="140"/>
      <c r="L143" s="31"/>
      <c r="M143" s="141" t="s">
        <v>1</v>
      </c>
      <c r="N143" s="142" t="s">
        <v>42</v>
      </c>
      <c r="P143" s="143">
        <f>O143*H143</f>
        <v>0</v>
      </c>
      <c r="Q143" s="143">
        <v>0</v>
      </c>
      <c r="R143" s="143">
        <f>Q143*H143</f>
        <v>0</v>
      </c>
      <c r="S143" s="143">
        <v>0</v>
      </c>
      <c r="T143" s="144">
        <f>S143*H143</f>
        <v>0</v>
      </c>
      <c r="AR143" s="145" t="s">
        <v>707</v>
      </c>
      <c r="AT143" s="145" t="s">
        <v>130</v>
      </c>
      <c r="AU143" s="145" t="s">
        <v>87</v>
      </c>
      <c r="AY143" s="16" t="s">
        <v>128</v>
      </c>
      <c r="BE143" s="146">
        <f>IF(N143="základní",J143,0)</f>
        <v>0</v>
      </c>
      <c r="BF143" s="146">
        <f>IF(N143="snížená",J143,0)</f>
        <v>0</v>
      </c>
      <c r="BG143" s="146">
        <f>IF(N143="zákl. přenesená",J143,0)</f>
        <v>0</v>
      </c>
      <c r="BH143" s="146">
        <f>IF(N143="sníž. přenesená",J143,0)</f>
        <v>0</v>
      </c>
      <c r="BI143" s="146">
        <f>IF(N143="nulová",J143,0)</f>
        <v>0</v>
      </c>
      <c r="BJ143" s="16" t="s">
        <v>85</v>
      </c>
      <c r="BK143" s="146">
        <f>ROUND(I143*H143,2)</f>
        <v>0</v>
      </c>
      <c r="BL143" s="16" t="s">
        <v>707</v>
      </c>
      <c r="BM143" s="145" t="s">
        <v>742</v>
      </c>
    </row>
    <row r="144" spans="2:65" s="12" customFormat="1">
      <c r="B144" s="147"/>
      <c r="D144" s="148" t="s">
        <v>136</v>
      </c>
      <c r="E144" s="149" t="s">
        <v>1</v>
      </c>
      <c r="F144" s="150" t="s">
        <v>743</v>
      </c>
      <c r="H144" s="149" t="s">
        <v>1</v>
      </c>
      <c r="I144" s="151"/>
      <c r="L144" s="147"/>
      <c r="M144" s="152"/>
      <c r="T144" s="153"/>
      <c r="AT144" s="149" t="s">
        <v>136</v>
      </c>
      <c r="AU144" s="149" t="s">
        <v>87</v>
      </c>
      <c r="AV144" s="12" t="s">
        <v>85</v>
      </c>
      <c r="AW144" s="12" t="s">
        <v>32</v>
      </c>
      <c r="AX144" s="12" t="s">
        <v>77</v>
      </c>
      <c r="AY144" s="149" t="s">
        <v>128</v>
      </c>
    </row>
    <row r="145" spans="2:65" s="13" customFormat="1">
      <c r="B145" s="154"/>
      <c r="D145" s="148" t="s">
        <v>136</v>
      </c>
      <c r="E145" s="155" t="s">
        <v>1</v>
      </c>
      <c r="F145" s="156" t="s">
        <v>85</v>
      </c>
      <c r="H145" s="157">
        <v>1</v>
      </c>
      <c r="I145" s="158"/>
      <c r="L145" s="154"/>
      <c r="M145" s="159"/>
      <c r="T145" s="160"/>
      <c r="AT145" s="155" t="s">
        <v>136</v>
      </c>
      <c r="AU145" s="155" t="s">
        <v>87</v>
      </c>
      <c r="AV145" s="13" t="s">
        <v>87</v>
      </c>
      <c r="AW145" s="13" t="s">
        <v>32</v>
      </c>
      <c r="AX145" s="13" t="s">
        <v>85</v>
      </c>
      <c r="AY145" s="155" t="s">
        <v>128</v>
      </c>
    </row>
    <row r="146" spans="2:65" s="11" customFormat="1" ht="22.9" customHeight="1">
      <c r="B146" s="120"/>
      <c r="D146" s="121" t="s">
        <v>76</v>
      </c>
      <c r="E146" s="130" t="s">
        <v>744</v>
      </c>
      <c r="F146" s="130" t="s">
        <v>745</v>
      </c>
      <c r="I146" s="123"/>
      <c r="J146" s="131">
        <f>BK146</f>
        <v>0</v>
      </c>
      <c r="L146" s="120"/>
      <c r="M146" s="125"/>
      <c r="P146" s="126">
        <f>SUM(P147:P148)</f>
        <v>0</v>
      </c>
      <c r="R146" s="126">
        <f>SUM(R147:R148)</f>
        <v>0</v>
      </c>
      <c r="T146" s="127">
        <f>SUM(T147:T148)</f>
        <v>0</v>
      </c>
      <c r="AR146" s="121" t="s">
        <v>156</v>
      </c>
      <c r="AT146" s="128" t="s">
        <v>76</v>
      </c>
      <c r="AU146" s="128" t="s">
        <v>85</v>
      </c>
      <c r="AY146" s="121" t="s">
        <v>128</v>
      </c>
      <c r="BK146" s="129">
        <f>SUM(BK147:BK148)</f>
        <v>0</v>
      </c>
    </row>
    <row r="147" spans="2:65" s="1" customFormat="1" ht="16.5" customHeight="1">
      <c r="B147" s="132"/>
      <c r="C147" s="133" t="s">
        <v>186</v>
      </c>
      <c r="D147" s="133" t="s">
        <v>130</v>
      </c>
      <c r="E147" s="134" t="s">
        <v>746</v>
      </c>
      <c r="F147" s="135" t="s">
        <v>747</v>
      </c>
      <c r="G147" s="136" t="s">
        <v>706</v>
      </c>
      <c r="H147" s="137">
        <v>1</v>
      </c>
      <c r="I147" s="138"/>
      <c r="J147" s="139">
        <f>ROUND(I147*H147,2)</f>
        <v>0</v>
      </c>
      <c r="K147" s="140"/>
      <c r="L147" s="31"/>
      <c r="M147" s="141" t="s">
        <v>1</v>
      </c>
      <c r="N147" s="142" t="s">
        <v>42</v>
      </c>
      <c r="P147" s="143">
        <f>O147*H147</f>
        <v>0</v>
      </c>
      <c r="Q147" s="143">
        <v>0</v>
      </c>
      <c r="R147" s="143">
        <f>Q147*H147</f>
        <v>0</v>
      </c>
      <c r="S147" s="143">
        <v>0</v>
      </c>
      <c r="T147" s="144">
        <f>S147*H147</f>
        <v>0</v>
      </c>
      <c r="AR147" s="145" t="s">
        <v>707</v>
      </c>
      <c r="AT147" s="145" t="s">
        <v>130</v>
      </c>
      <c r="AU147" s="145" t="s">
        <v>87</v>
      </c>
      <c r="AY147" s="16" t="s">
        <v>128</v>
      </c>
      <c r="BE147" s="146">
        <f>IF(N147="základní",J147,0)</f>
        <v>0</v>
      </c>
      <c r="BF147" s="146">
        <f>IF(N147="snížená",J147,0)</f>
        <v>0</v>
      </c>
      <c r="BG147" s="146">
        <f>IF(N147="zákl. přenesená",J147,0)</f>
        <v>0</v>
      </c>
      <c r="BH147" s="146">
        <f>IF(N147="sníž. přenesená",J147,0)</f>
        <v>0</v>
      </c>
      <c r="BI147" s="146">
        <f>IF(N147="nulová",J147,0)</f>
        <v>0</v>
      </c>
      <c r="BJ147" s="16" t="s">
        <v>85</v>
      </c>
      <c r="BK147" s="146">
        <f>ROUND(I147*H147,2)</f>
        <v>0</v>
      </c>
      <c r="BL147" s="16" t="s">
        <v>707</v>
      </c>
      <c r="BM147" s="145" t="s">
        <v>748</v>
      </c>
    </row>
    <row r="148" spans="2:65" s="13" customFormat="1">
      <c r="B148" s="154"/>
      <c r="D148" s="148" t="s">
        <v>136</v>
      </c>
      <c r="E148" s="155" t="s">
        <v>1</v>
      </c>
      <c r="F148" s="156" t="s">
        <v>749</v>
      </c>
      <c r="H148" s="157">
        <v>1</v>
      </c>
      <c r="I148" s="158"/>
      <c r="L148" s="154"/>
      <c r="M148" s="184"/>
      <c r="N148" s="185"/>
      <c r="O148" s="185"/>
      <c r="P148" s="185"/>
      <c r="Q148" s="185"/>
      <c r="R148" s="185"/>
      <c r="S148" s="185"/>
      <c r="T148" s="186"/>
      <c r="AT148" s="155" t="s">
        <v>136</v>
      </c>
      <c r="AU148" s="155" t="s">
        <v>87</v>
      </c>
      <c r="AV148" s="13" t="s">
        <v>87</v>
      </c>
      <c r="AW148" s="13" t="s">
        <v>32</v>
      </c>
      <c r="AX148" s="13" t="s">
        <v>85</v>
      </c>
      <c r="AY148" s="155" t="s">
        <v>128</v>
      </c>
    </row>
    <row r="149" spans="2:65" s="1" customFormat="1" ht="6.95" customHeight="1">
      <c r="B149" s="43"/>
      <c r="C149" s="44"/>
      <c r="D149" s="44"/>
      <c r="E149" s="44"/>
      <c r="F149" s="44"/>
      <c r="G149" s="44"/>
      <c r="H149" s="44"/>
      <c r="I149" s="44"/>
      <c r="J149" s="44"/>
      <c r="K149" s="44"/>
      <c r="L149" s="31"/>
    </row>
  </sheetData>
  <autoFilter ref="C121:K148" xr:uid="{00000000-0009-0000-0000-000004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ignoredErrors>
    <ignoredError sqref="J125:J131 J133:J150" unlockedFormula="1"/>
    <ignoredError sqref="J132" formula="1" unlockedFormula="1"/>
    <ignoredError sqref="C125:F147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SO 101a - Chodníky oblast...</vt:lpstr>
      <vt:lpstr>SO 101b - Chodníky oblast...</vt:lpstr>
      <vt:lpstr>SO 101c - Chodníky oblast...</vt:lpstr>
      <vt:lpstr>VRN - Ostatní a vedlejší ...</vt:lpstr>
      <vt:lpstr>'Rekapitulace stavby'!Názvy_tisku</vt:lpstr>
      <vt:lpstr>'SO 101a - Chodníky oblast...'!Názvy_tisku</vt:lpstr>
      <vt:lpstr>'SO 101b - Chodníky oblast...'!Názvy_tisku</vt:lpstr>
      <vt:lpstr>'SO 101c - Chodníky oblast...'!Názvy_tisku</vt:lpstr>
      <vt:lpstr>'VRN - Ostatní a vedlejší ...'!Názvy_tisku</vt:lpstr>
      <vt:lpstr>'Rekapitulace stavby'!Oblast_tisku</vt:lpstr>
      <vt:lpstr>'SO 101a - Chodníky oblast...'!Oblast_tisku</vt:lpstr>
      <vt:lpstr>'SO 101b - Chodníky oblast...'!Oblast_tisku</vt:lpstr>
      <vt:lpstr>'SO 101c - Chodníky oblast...'!Oblast_tisku</vt:lpstr>
      <vt:lpstr>'VRN - Ostatní a vedlejší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adminAH</cp:lastModifiedBy>
  <dcterms:created xsi:type="dcterms:W3CDTF">2026-02-05T17:35:04Z</dcterms:created>
  <dcterms:modified xsi:type="dcterms:W3CDTF">2026-03-16T10:53:39Z</dcterms:modified>
</cp:coreProperties>
</file>